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287_2023 - SICLG 60462 - TV - AG - Santana_SP\05. Documentos para Publicação\"/>
    </mc:Choice>
  </mc:AlternateContent>
  <xr:revisionPtr revIDLastSave="0" documentId="13_ncr:1_{DAA86A50-97B7-4D31-B003-2EFDA0881A7F}" xr6:coauthVersionLast="47" xr6:coauthVersionMax="47" xr10:uidLastSave="{00000000-0000-0000-0000-000000000000}"/>
  <bookViews>
    <workbookView xWindow="-120" yWindow="-120" windowWidth="38640" windowHeight="15990" xr2:uid="{5CFCD94E-A32E-4171-BF12-4B0A2C5CB346}"/>
  </bookViews>
  <sheets>
    <sheet name="Proposta Comercial" sheetId="1" r:id="rId1"/>
    <sheet name="Rel Unidades" sheetId="2" r:id="rId2"/>
  </sheets>
  <definedNames>
    <definedName name="_xlnm._FilterDatabase" localSheetId="1" hidden="1">'Rel Unidades'!$B$3:$L$15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1" l="1"/>
  <c r="H26" i="1" l="1"/>
  <c r="J25" i="1"/>
  <c r="G25" i="1"/>
  <c r="J26" i="1" l="1"/>
  <c r="L40" i="1" s="1"/>
  <c r="L53" i="1" l="1"/>
  <c r="L51" i="1"/>
  <c r="L42" i="1"/>
  <c r="L41" i="1"/>
  <c r="H31" i="1"/>
  <c r="J30" i="1"/>
  <c r="H21" i="1"/>
  <c r="E21" i="1"/>
  <c r="J20" i="1"/>
  <c r="J21" i="1" s="1"/>
  <c r="L39" i="1" s="1"/>
  <c r="G20" i="1"/>
  <c r="G21" i="1" s="1"/>
  <c r="L38" i="1" s="1"/>
  <c r="H15" i="1"/>
  <c r="E15" i="1"/>
  <c r="J14" i="1"/>
  <c r="J15" i="1" s="1"/>
  <c r="L36" i="1" s="1"/>
  <c r="G14" i="1"/>
  <c r="G15" i="1" s="1"/>
  <c r="L35" i="1" s="1"/>
  <c r="L54" i="1" l="1"/>
  <c r="J31" i="1"/>
  <c r="L46" i="1" l="1"/>
  <c r="L47" i="1" s="1"/>
  <c r="L60" i="1" s="1"/>
  <c r="L43" i="1"/>
  <c r="L56" i="1" s="1"/>
  <c r="L58" i="1" s="1"/>
  <c r="L62" i="1" l="1"/>
</calcChain>
</file>

<file path=xl/sharedStrings.xml><?xml version="1.0" encoding="utf-8"?>
<sst xmlns="http://schemas.openxmlformats.org/spreadsheetml/2006/main" count="678" uniqueCount="294">
  <si>
    <t>EMPRESA</t>
  </si>
  <si>
    <t>ENDEREÇO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</si>
  <si>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</si>
  <si>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</si>
  <si>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</si>
  <si>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</si>
  <si>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</si>
  <si>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</si>
  <si>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</si>
  <si>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</si>
  <si>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</si>
  <si>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</si>
  <si>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</si>
  <si>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</si>
  <si>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</si>
  <si>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</si>
  <si>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</si>
  <si>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</si>
  <si>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</si>
  <si>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</si>
  <si>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</si>
  <si>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</si>
  <si>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</si>
  <si>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PROGRAMADO</t>
  </si>
  <si>
    <t>URBANO INTERMUNICIPAL</t>
  </si>
  <si>
    <t>Tesouraria / Agência</t>
  </si>
  <si>
    <t xml:space="preserve">QUILOMETRAGEM ROTEIRO INTERURBANO 
(Distância percorrida no trajeto "Base/Garagem de Atendimento - Município" - Ida/Volta) 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</si>
  <si>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</si>
  <si>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</si>
  <si>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</si>
  <si>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</si>
  <si>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</si>
  <si>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</si>
  <si>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</si>
  <si>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4 a 30</t>
  </si>
  <si>
    <t>Tesouraria/BB/Outras instituições financeiras/Outras empresas transportadoras de valores locais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</si>
  <si>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</si>
  <si>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</si>
  <si>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</si>
  <si>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</si>
  <si>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</si>
  <si>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</si>
  <si>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</si>
  <si>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</si>
  <si>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</si>
  <si>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</si>
  <si>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</si>
  <si>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</si>
  <si>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</si>
  <si>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</si>
  <si>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</si>
  <si>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</si>
  <si>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</si>
  <si>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</si>
  <si>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</si>
  <si>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</si>
  <si>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</si>
  <si>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</si>
  <si>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</si>
  <si>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</si>
  <si>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</si>
  <si>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</si>
  <si>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</si>
  <si>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</si>
  <si>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</si>
  <si>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</si>
  <si>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</si>
  <si>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</si>
  <si>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</si>
  <si>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</si>
  <si>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</si>
  <si>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</si>
  <si>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</si>
  <si>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</si>
  <si>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</si>
  <si>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</si>
  <si>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</si>
  <si>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</si>
  <si>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</si>
  <si>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</si>
  <si>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</si>
  <si>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</si>
  <si>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</si>
  <si>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</si>
  <si>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</si>
  <si>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</si>
  <si>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</si>
  <si>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</si>
  <si>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</si>
  <si>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</si>
  <si>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AGÊNCIA</t>
  </si>
  <si>
    <t>SIM</t>
  </si>
  <si>
    <t>NÃO</t>
  </si>
  <si>
    <t>CENTRO</t>
  </si>
  <si>
    <t>CNPJ (BASE ATENDIMENTO)</t>
  </si>
  <si>
    <t>ENDEREÇO (BASE ATENDIMENTO)</t>
  </si>
  <si>
    <t>ITEM I - RELAÇÃO DE AGÊNCIAS E UNIDADES - SANTANA</t>
  </si>
  <si>
    <t>3217E</t>
  </si>
  <si>
    <t>NOVA SETE DE SETEMBRO, SP</t>
  </si>
  <si>
    <t>CUMBICA, SP</t>
  </si>
  <si>
    <t>GUARULHOS, SP</t>
  </si>
  <si>
    <t>NOVA TIRADENTES, SP</t>
  </si>
  <si>
    <t>CARMELA, SP</t>
  </si>
  <si>
    <t>PIMENTAS, SP</t>
  </si>
  <si>
    <t>VILA GALVAO, SP</t>
  </si>
  <si>
    <t>PORTO VELHO, SP</t>
  </si>
  <si>
    <t>GOPOUVA, SP</t>
  </si>
  <si>
    <t>SANTA MENA, SP</t>
  </si>
  <si>
    <t>INTERNACIONAL SHOP GUARULHOS, SP</t>
  </si>
  <si>
    <t>SHOPPING BONSUCESSO, SP</t>
  </si>
  <si>
    <t>JARDIM PRESIDENTE DUTRA, SP</t>
  </si>
  <si>
    <t>AVENIDA SANTOS DUMONT, SP</t>
  </si>
  <si>
    <t>JARDIM SAO JOAO, SP</t>
  </si>
  <si>
    <t>JUSTICA FEDERAL GUARULHOS, SP</t>
  </si>
  <si>
    <t>BOSQUE MAIA, SP</t>
  </si>
  <si>
    <t>OTAVIO BRAGA, SP</t>
  </si>
  <si>
    <t>PICANCO, SP</t>
  </si>
  <si>
    <t>TABOAO, SP</t>
  </si>
  <si>
    <t>MACEDO, SP</t>
  </si>
  <si>
    <t>PA PONTE GRANDE</t>
  </si>
  <si>
    <t>PA SPTRANS</t>
  </si>
  <si>
    <t>GUARULHOS</t>
  </si>
  <si>
    <t>SAO PAULO</t>
  </si>
  <si>
    <t>R SETE DE SETEMBRO, 134</t>
  </si>
  <si>
    <t>AV MONTEIRO LOBATO, 5251 BASE AEREA</t>
  </si>
  <si>
    <t>CIDADE JARDIM CUMBIC</t>
  </si>
  <si>
    <t>AV SALGADO FILHO, 100</t>
  </si>
  <si>
    <t>AV TIRADENTES, 2500</t>
  </si>
  <si>
    <t>MACEDO</t>
  </si>
  <si>
    <t>AV CARMELA THOMEU, 557</t>
  </si>
  <si>
    <t>VILA CARMELA I</t>
  </si>
  <si>
    <t>EST PRES.JUSCELINO KUBITSCHEK, 4529</t>
  </si>
  <si>
    <t>PIMENTAS</t>
  </si>
  <si>
    <t>AV SETE DE SETEMBRO, 1590</t>
  </si>
  <si>
    <t>VILA GALVAO</t>
  </si>
  <si>
    <t>R PORTO VELHO, 890/900</t>
  </si>
  <si>
    <t>JARDIM CUMBICA</t>
  </si>
  <si>
    <t>AV EMILIO RIBAS, 1491</t>
  </si>
  <si>
    <t>JARDIM TRANQUILIDADE</t>
  </si>
  <si>
    <t>AV SALGADO FILHO, 1939</t>
  </si>
  <si>
    <t>ROD PRES.DUTRA, KM 230 (397/650) LJ F 11</t>
  </si>
  <si>
    <t>PARQUE CECAP</t>
  </si>
  <si>
    <t>EST PRES.JUSCELINO KUBITSCHEK, 5308</t>
  </si>
  <si>
    <t>AGUA CHATA</t>
  </si>
  <si>
    <t>AV PAPA JOAO PAULO I, 3130</t>
  </si>
  <si>
    <t>JARDIM PRESIDENTE DU</t>
  </si>
  <si>
    <t>AV SANTOS DUMONT, 2123 CUMBICA</t>
  </si>
  <si>
    <t>CIDADE INDUSTRIAL SA</t>
  </si>
  <si>
    <t>AV MARCIAL LOURENCO SERODIO, 781</t>
  </si>
  <si>
    <t>CIDADE SERODIO</t>
  </si>
  <si>
    <t>AV SALGADO FILHO, 2050</t>
  </si>
  <si>
    <t>CIDADE MAIA</t>
  </si>
  <si>
    <t>AV PAULO FACCINI, 1793</t>
  </si>
  <si>
    <t>AV OTAVIO BRAGA DE MESQUITA, 1693</t>
  </si>
  <si>
    <t>JARDIM MONTE CARMELO</t>
  </si>
  <si>
    <t>R CACHOEIRA, 461</t>
  </si>
  <si>
    <t>JARDIM ROSA DE FRANC</t>
  </si>
  <si>
    <t>AV SILVESTRE PIRES DE FREITAS, 156</t>
  </si>
  <si>
    <t>JARDIM PARAISO</t>
  </si>
  <si>
    <t>AV MONTEIRO LOBATO, 747</t>
  </si>
  <si>
    <t xml:space="preserve">AV GUARULHOS 3820                        </t>
  </si>
  <si>
    <t>PONTE GRANDE</t>
  </si>
  <si>
    <t>RUA SANTA RITA 500</t>
  </si>
  <si>
    <t>PARI</t>
  </si>
  <si>
    <t>ITEM I - AGÊNCIAS - REGIÃO DE SANTANA</t>
  </si>
  <si>
    <t>SÃO PAULO</t>
  </si>
  <si>
    <t>EMBARQUE INTERMODAL / MÊS</t>
  </si>
  <si>
    <t>Preço Mensal Total proposto para Serviços Intermodais, apurado no quadro acima R$)</t>
  </si>
  <si>
    <t>SÃO PAULO X PORTO ALEGRE</t>
  </si>
  <si>
    <t>MODALIDADE
1 - TERRESTRE
2 - INTERMODAL</t>
  </si>
  <si>
    <t>VALOR LIMITE POR CARRO PARA TRANSPORTE</t>
  </si>
  <si>
    <t>Tesouraria ou Garagem, Banco do Brasil ou Outras Instituições Financeiras X  CCA ou Agência</t>
  </si>
  <si>
    <t>0253H</t>
  </si>
  <si>
    <t>0265B</t>
  </si>
  <si>
    <t>3278C</t>
  </si>
  <si>
    <t>3744A</t>
  </si>
  <si>
    <t>VILA ESPANHOLA, SP</t>
  </si>
  <si>
    <t>CASA VERDE, SP</t>
  </si>
  <si>
    <t>NOSSA SENHORA DO O, SP</t>
  </si>
  <si>
    <t>SANTANA, SP</t>
  </si>
  <si>
    <t>MAZZEI, SP</t>
  </si>
  <si>
    <t>VILA MARIA, SP</t>
  </si>
  <si>
    <t>PARADA INGLESA, SP</t>
  </si>
  <si>
    <t>JARDIM PERI, SP</t>
  </si>
  <si>
    <t>VILA GUILHERME, SP</t>
  </si>
  <si>
    <t>IMIRIM, SP</t>
  </si>
  <si>
    <t>VILA NOVA CACHOEIRINHA, SP</t>
  </si>
  <si>
    <t>CASA DE PEDRA, SP</t>
  </si>
  <si>
    <t>ENGENHEIRO CAETANO, SP</t>
  </si>
  <si>
    <t>AGUA FRIA, SP</t>
  </si>
  <si>
    <t>NOVA TIETE, SP</t>
  </si>
  <si>
    <t>JARDIM FRANCA, SP</t>
  </si>
  <si>
    <t>CAMPO DE MARTE, SP</t>
  </si>
  <si>
    <t>JARDIM BRASIL, SP</t>
  </si>
  <si>
    <t>PARQUE SAO DOMINGOS, SP</t>
  </si>
  <si>
    <t>SERRA DA CANTAREIRA, SP</t>
  </si>
  <si>
    <t>ALBERTO BYINGTON, SP</t>
  </si>
  <si>
    <t>AVENIDA DAS CEREJEIRAS, SP</t>
  </si>
  <si>
    <t>PARADA DE TAIPAS, SP</t>
  </si>
  <si>
    <t>TUCURUVI, SP</t>
  </si>
  <si>
    <t>PARQUE NOVO MUNDO, SP</t>
  </si>
  <si>
    <t>PIRITUBA, SP</t>
  </si>
  <si>
    <t>ADONIRAN BARBOSA, SP</t>
  </si>
  <si>
    <t>PARAPUA, SP</t>
  </si>
  <si>
    <t>LIMAO, SP</t>
  </si>
  <si>
    <t>MANDAQUI, SP</t>
  </si>
  <si>
    <t>VILA SABRINA, SP</t>
  </si>
  <si>
    <t>PERUS, SP</t>
  </si>
  <si>
    <t>DR ZUQUIM, SP</t>
  </si>
  <si>
    <t>FILHOS DA TERRA, SP</t>
  </si>
  <si>
    <t>LAUZANE, SP</t>
  </si>
  <si>
    <t>JARDIM JAPAO, SP</t>
  </si>
  <si>
    <t>BRASILANDIA, SP</t>
  </si>
  <si>
    <t>ALTO DO JARAGUA, SP</t>
  </si>
  <si>
    <t>PA MINISTERIO DA FAZENDA</t>
  </si>
  <si>
    <t>PA FORUM CRIMINAL</t>
  </si>
  <si>
    <t>PA PRODAM</t>
  </si>
  <si>
    <t>PA CET MARQUES DE SAO VICENTE</t>
  </si>
  <si>
    <t>AV DEP.EMILIO CARLOS, 2088</t>
  </si>
  <si>
    <t>VILA SANTA MARIA</t>
  </si>
  <si>
    <t>R DR CESAR CASTIGLIONI JUNIOR, 91</t>
  </si>
  <si>
    <t>CASA VERDE</t>
  </si>
  <si>
    <t>R BONIFACIO CUBAS, 2/8</t>
  </si>
  <si>
    <t>FREGUESIA DO O</t>
  </si>
  <si>
    <t>R VOLUNTARIOS DA PATRIA, 1512</t>
  </si>
  <si>
    <t>SANTANA</t>
  </si>
  <si>
    <t>AV MAZZEI, 799</t>
  </si>
  <si>
    <t>VILA MAZZEI</t>
  </si>
  <si>
    <t>AV GUILHERME COTCHING, 1170</t>
  </si>
  <si>
    <t>VILA MARIA</t>
  </si>
  <si>
    <t>AV LUIZ DUMONT VILLARES, 1160</t>
  </si>
  <si>
    <t>JARDIM SAO PAULO(ZON</t>
  </si>
  <si>
    <t>AV PERI RONCHETTI, 667</t>
  </si>
  <si>
    <t>JARDIM PERI</t>
  </si>
  <si>
    <t>R MARIA CANDIDA, 1280</t>
  </si>
  <si>
    <t>VILA GUILHERME</t>
  </si>
  <si>
    <t>AV IMIRIM, 1271</t>
  </si>
  <si>
    <t>IMIRIM</t>
  </si>
  <si>
    <t>AV DEP.EMILIO CARLOS, 3902</t>
  </si>
  <si>
    <t>VILA NOVA CACHOEIRIN</t>
  </si>
  <si>
    <t>AV CEL SEZEFREDO FAGUNDES, 2284</t>
  </si>
  <si>
    <t>TUCURUVI</t>
  </si>
  <si>
    <t>AV ENG.CAETANO ALVARES, 4237</t>
  </si>
  <si>
    <t>AV AGUA FRIA, 1105</t>
  </si>
  <si>
    <t>AGUA FRIA</t>
  </si>
  <si>
    <t>AV MARIA CANDIDA, 177</t>
  </si>
  <si>
    <t>AV NOVA CANTAREIRA, 2811</t>
  </si>
  <si>
    <t>R DR CESAR, 850</t>
  </si>
  <si>
    <t>R ROLAND GARROS, 1551</t>
  </si>
  <si>
    <t>JARDIM BRASIL (ZONA</t>
  </si>
  <si>
    <t>AV MUTINGA, 1698</t>
  </si>
  <si>
    <t>PIRITUBA</t>
  </si>
  <si>
    <t>R MARIA AMALIA LOPES AZEVEDO, 1000</t>
  </si>
  <si>
    <t>VILA ALBERTINA</t>
  </si>
  <si>
    <t>AV ALBERTO BYINGTON, 2023,2029,2031</t>
  </si>
  <si>
    <t>AV CEREJEIRAS, 1150</t>
  </si>
  <si>
    <t>JARDIM JAPAO</t>
  </si>
  <si>
    <t>AV RAIMUNDO PEREIRA DE MAGALHAES, 12495</t>
  </si>
  <si>
    <t>TAIPAS</t>
  </si>
  <si>
    <t>AV TUCURUVI, 878, 882, 890, 894</t>
  </si>
  <si>
    <t>PC NOVO MUNDO, 211/213</t>
  </si>
  <si>
    <t>PARQUE NOVO MUNDO</t>
  </si>
  <si>
    <t>R GUERINO GIOVANI LEARDINI   NUM 63/67</t>
  </si>
  <si>
    <t>AV GUAPIRA, 2123</t>
  </si>
  <si>
    <t>JACANA</t>
  </si>
  <si>
    <t>AV ITABERABA, 1270</t>
  </si>
  <si>
    <t>AV PROF CELESTINO BOURROUL   814/824</t>
  </si>
  <si>
    <t>LIMAO</t>
  </si>
  <si>
    <t>AV ZUMKELLER, 171</t>
  </si>
  <si>
    <t>PARQUE MANDAQUI</t>
  </si>
  <si>
    <t>AV GUSTAVO ADOLFO, 2915/2917</t>
  </si>
  <si>
    <t>VILA SABRINA</t>
  </si>
  <si>
    <t>R JUVENCIO DE ARAUJO FIGUEIREDO, 633</t>
  </si>
  <si>
    <t>VILA PERUS</t>
  </si>
  <si>
    <t>R DR ZUQUIM, 1844</t>
  </si>
  <si>
    <t>AV ANTONELO DA MESSINA, 1175</t>
  </si>
  <si>
    <t>TREMEMBE</t>
  </si>
  <si>
    <t>AV PARADA PINTO, 2139</t>
  </si>
  <si>
    <t>AV JARDIM JAPAO, 1386</t>
  </si>
  <si>
    <t>R PARAPUA, 1365</t>
  </si>
  <si>
    <t>ITABERABA</t>
  </si>
  <si>
    <t>EST TAIPAS, 355</t>
  </si>
  <si>
    <t>JARDIM SAO JOAO (JAR</t>
  </si>
  <si>
    <t>AV PRESTES MAIA 733</t>
  </si>
  <si>
    <t>LUZ</t>
  </si>
  <si>
    <t>AL MINISTRO ROCHA AZEVEDO 25 2 A</t>
  </si>
  <si>
    <t>CERQUEIRA CEZAR</t>
  </si>
  <si>
    <t>AV FRANCISCO MATARAZZO Nº1500 2ºA T LA</t>
  </si>
  <si>
    <t>AGUA BRANCA</t>
  </si>
  <si>
    <t>AV MARQUES DE SAO VICENTE 2154</t>
  </si>
  <si>
    <t>BARRA FUNDA</t>
  </si>
  <si>
    <t>EMBARQUES INTERURBANOS (INTERMUNICIPAIS) - ROTEIROS ESPECIAIS / MÊS</t>
  </si>
  <si>
    <t>A INFORMAR</t>
  </si>
  <si>
    <t>MODELO III-A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</si>
</sst>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00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b/>
      <sz val="22"/>
      <color theme="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3"/>
      <color indexed="12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b/>
      <sz val="14"/>
      <color rgb="FF0033CC"/>
      <name val="Arial"/>
      <family val="2"/>
    </font>
    <font>
      <b/>
      <sz val="12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8"/>
      <color rgb="FF0000FF"/>
      <name val="Arial"/>
      <family val="2"/>
    </font>
    <font>
      <b/>
      <sz val="18"/>
      <color indexed="12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u/>
      <sz val="18"/>
      <name val="Arial"/>
      <family val="2"/>
    </font>
    <font>
      <b/>
      <sz val="12"/>
      <color rgb="FF0000FF"/>
      <name val="Arial"/>
      <family val="2"/>
    </font>
    <font>
      <b/>
      <sz val="17"/>
      <color rgb="FF0033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15" fillId="0" borderId="1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" fontId="8" fillId="0" borderId="2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5" fontId="8" fillId="0" borderId="22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8" fillId="0" borderId="22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164" fontId="12" fillId="0" borderId="12" xfId="1" applyNumberFormat="1" applyFont="1" applyFill="1" applyBorder="1" applyAlignment="1">
      <alignment horizontal="center" vertical="center" wrapText="1"/>
    </xf>
    <xf numFmtId="0" fontId="21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45" xfId="0" applyFont="1" applyBorder="1" applyAlignment="1">
      <alignment horizontal="center" vertical="center" wrapText="1"/>
    </xf>
    <xf numFmtId="9" fontId="22" fillId="0" borderId="27" xfId="0" applyNumberFormat="1" applyFont="1" applyBorder="1" applyAlignment="1">
      <alignment horizontal="center" vertical="center" wrapText="1"/>
    </xf>
    <xf numFmtId="165" fontId="17" fillId="0" borderId="27" xfId="2" applyNumberFormat="1" applyFont="1" applyFill="1" applyBorder="1" applyAlignment="1">
      <alignment horizontal="center" vertical="center" wrapText="1"/>
    </xf>
    <xf numFmtId="0" fontId="21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8" xfId="0" applyFont="1" applyBorder="1" applyAlignment="1">
      <alignment horizontal="center" vertical="center" wrapText="1"/>
    </xf>
    <xf numFmtId="165" fontId="17" fillId="0" borderId="49" xfId="2" applyNumberFormat="1" applyFont="1" applyFill="1" applyBorder="1" applyAlignment="1">
      <alignment horizontal="center" vertical="center" wrapText="1"/>
    </xf>
    <xf numFmtId="37" fontId="23" fillId="0" borderId="44" xfId="1" applyNumberFormat="1" applyFont="1" applyFill="1" applyBorder="1" applyAlignment="1">
      <alignment horizontal="center" vertical="center"/>
    </xf>
    <xf numFmtId="2" fontId="15" fillId="0" borderId="25" xfId="3" applyNumberFormat="1" applyFont="1" applyFill="1" applyBorder="1" applyAlignment="1">
      <alignment horizontal="center" vertical="center"/>
    </xf>
    <xf numFmtId="0" fontId="21" fillId="0" borderId="45" xfId="0" applyFont="1" applyBorder="1" applyAlignment="1">
      <alignment horizontal="left" vertical="center"/>
    </xf>
    <xf numFmtId="165" fontId="17" fillId="0" borderId="27" xfId="2" applyNumberFormat="1" applyFont="1" applyFill="1" applyBorder="1" applyAlignment="1">
      <alignment horizontal="center" vertical="center"/>
    </xf>
    <xf numFmtId="37" fontId="23" fillId="0" borderId="47" xfId="1" applyNumberFormat="1" applyFont="1" applyFill="1" applyBorder="1" applyAlignment="1">
      <alignment horizontal="center" vertical="center"/>
    </xf>
    <xf numFmtId="2" fontId="15" fillId="0" borderId="50" xfId="3" applyNumberFormat="1" applyFont="1" applyFill="1" applyBorder="1" applyAlignment="1">
      <alignment horizontal="center" vertical="center"/>
    </xf>
    <xf numFmtId="0" fontId="21" fillId="0" borderId="48" xfId="0" applyFont="1" applyBorder="1" applyAlignment="1">
      <alignment horizontal="left" vertical="center"/>
    </xf>
    <xf numFmtId="165" fontId="17" fillId="0" borderId="30" xfId="2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65" fontId="24" fillId="0" borderId="21" xfId="2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26" fillId="0" borderId="0" xfId="2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12" fillId="0" borderId="13" xfId="0" applyFont="1" applyBorder="1" applyAlignment="1">
      <alignment vertical="center"/>
    </xf>
    <xf numFmtId="166" fontId="23" fillId="0" borderId="25" xfId="2" applyNumberFormat="1" applyFont="1" applyFill="1" applyBorder="1" applyAlignment="1">
      <alignment horizontal="center" vertical="center"/>
    </xf>
    <xf numFmtId="0" fontId="21" fillId="0" borderId="51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165" fontId="17" fillId="0" borderId="35" xfId="2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7" fillId="0" borderId="13" xfId="0" applyFont="1" applyBorder="1" applyAlignment="1">
      <alignment vertical="center"/>
    </xf>
    <xf numFmtId="0" fontId="21" fillId="0" borderId="18" xfId="0" applyFont="1" applyBorder="1" applyAlignment="1">
      <alignment horizontal="left" vertical="center"/>
    </xf>
    <xf numFmtId="0" fontId="3" fillId="0" borderId="5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9" fillId="0" borderId="0" xfId="0" applyFont="1" applyAlignment="1">
      <alignment vertical="center"/>
    </xf>
    <xf numFmtId="165" fontId="30" fillId="0" borderId="21" xfId="2" applyNumberFormat="1" applyFont="1" applyFill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165" fontId="7" fillId="0" borderId="21" xfId="2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5" fontId="5" fillId="0" borderId="21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65" fontId="34" fillId="0" borderId="0" xfId="2" applyNumberFormat="1" applyFont="1" applyFill="1" applyBorder="1" applyAlignment="1">
      <alignment horizontal="center" vertical="center"/>
    </xf>
    <xf numFmtId="0" fontId="36" fillId="0" borderId="0" xfId="4" applyFont="1"/>
    <xf numFmtId="0" fontId="36" fillId="0" borderId="0" xfId="4" applyFont="1" applyAlignment="1">
      <alignment horizontal="center" vertical="center"/>
    </xf>
    <xf numFmtId="0" fontId="26" fillId="2" borderId="25" xfId="4" applyFont="1" applyFill="1" applyBorder="1" applyAlignment="1">
      <alignment horizontal="center" vertical="center" wrapText="1"/>
    </xf>
    <xf numFmtId="0" fontId="38" fillId="0" borderId="0" xfId="4" applyFont="1"/>
    <xf numFmtId="0" fontId="39" fillId="3" borderId="25" xfId="4" applyFont="1" applyFill="1" applyBorder="1"/>
    <xf numFmtId="0" fontId="39" fillId="3" borderId="25" xfId="4" applyFont="1" applyFill="1" applyBorder="1" applyAlignment="1">
      <alignment horizontal="center"/>
    </xf>
    <xf numFmtId="0" fontId="39" fillId="0" borderId="25" xfId="4" applyFont="1" applyBorder="1" applyAlignment="1">
      <alignment horizontal="center"/>
    </xf>
    <xf numFmtId="0" fontId="39" fillId="3" borderId="25" xfId="4" applyFont="1" applyFill="1" applyBorder="1" applyAlignment="1">
      <alignment horizontal="left"/>
    </xf>
    <xf numFmtId="49" fontId="39" fillId="3" borderId="25" xfId="4" applyNumberFormat="1" applyFont="1" applyFill="1" applyBorder="1" applyAlignment="1" applyProtection="1">
      <alignment horizontal="center" wrapText="1"/>
      <protection locked="0"/>
    </xf>
    <xf numFmtId="0" fontId="40" fillId="3" borderId="25" xfId="4" applyFont="1" applyFill="1" applyBorder="1" applyAlignment="1">
      <alignment horizontal="center"/>
    </xf>
    <xf numFmtId="0" fontId="39" fillId="3" borderId="25" xfId="4" applyFont="1" applyFill="1" applyBorder="1" applyAlignment="1" applyProtection="1">
      <alignment horizontal="center" wrapText="1"/>
      <protection locked="0"/>
    </xf>
    <xf numFmtId="0" fontId="1" fillId="0" borderId="0" xfId="4"/>
    <xf numFmtId="164" fontId="12" fillId="0" borderId="20" xfId="1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14" fontId="33" fillId="0" borderId="12" xfId="0" applyNumberFormat="1" applyFont="1" applyBorder="1" applyAlignment="1">
      <alignment horizontal="center" vertical="center"/>
    </xf>
    <xf numFmtId="164" fontId="12" fillId="0" borderId="53" xfId="1" applyNumberFormat="1" applyFont="1" applyFill="1" applyBorder="1" applyAlignment="1">
      <alignment horizontal="center" vertical="center" wrapText="1"/>
    </xf>
    <xf numFmtId="166" fontId="23" fillId="0" borderId="17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0" borderId="47" xfId="0" applyFont="1" applyBorder="1" applyAlignment="1">
      <alignment vertical="center" wrapText="1"/>
    </xf>
    <xf numFmtId="0" fontId="21" fillId="0" borderId="44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12" fillId="0" borderId="22" xfId="0" applyFont="1" applyBorder="1" applyAlignment="1">
      <alignment horizontal="center" vertical="center" shrinkToFit="1"/>
    </xf>
    <xf numFmtId="164" fontId="15" fillId="0" borderId="38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/>
    </xf>
    <xf numFmtId="0" fontId="13" fillId="0" borderId="16" xfId="0" applyFont="1" applyBorder="1" applyAlignment="1">
      <alignment horizontal="center" vertical="center" wrapText="1"/>
    </xf>
    <xf numFmtId="164" fontId="12" fillId="0" borderId="30" xfId="1" applyNumberFormat="1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64" fontId="12" fillId="0" borderId="18" xfId="1" applyNumberFormat="1" applyFont="1" applyFill="1" applyBorder="1" applyAlignment="1">
      <alignment horizontal="center" vertical="center" wrapText="1"/>
    </xf>
    <xf numFmtId="0" fontId="12" fillId="0" borderId="55" xfId="0" applyFont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42" fillId="0" borderId="14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55" xfId="0" applyFont="1" applyBorder="1" applyAlignment="1">
      <alignment horizontal="left" vertical="center"/>
    </xf>
    <xf numFmtId="0" fontId="42" fillId="0" borderId="55" xfId="0" applyFont="1" applyBorder="1" applyAlignment="1">
      <alignment horizontal="center" vertical="center"/>
    </xf>
    <xf numFmtId="167" fontId="15" fillId="0" borderId="25" xfId="3" applyNumberFormat="1" applyFont="1" applyFill="1" applyBorder="1" applyAlignment="1">
      <alignment horizontal="center" vertical="center"/>
    </xf>
    <xf numFmtId="167" fontId="15" fillId="0" borderId="17" xfId="3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21" fillId="0" borderId="4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quotePrefix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21" fillId="0" borderId="18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21" fillId="0" borderId="47" xfId="0" applyFont="1" applyBorder="1" applyAlignment="1">
      <alignment vertical="center" wrapText="1"/>
    </xf>
    <xf numFmtId="0" fontId="21" fillId="0" borderId="43" xfId="0" applyFont="1" applyBorder="1" applyAlignment="1">
      <alignment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15" fillId="0" borderId="16" xfId="0" applyNumberFormat="1" applyFont="1" applyBorder="1" applyAlignment="1">
      <alignment horizontal="center" vertical="center" wrapText="1"/>
    </xf>
    <xf numFmtId="164" fontId="15" fillId="0" borderId="30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4" fontId="42" fillId="0" borderId="16" xfId="0" applyNumberFormat="1" applyFont="1" applyBorder="1" applyAlignment="1">
      <alignment horizontal="center" vertical="center"/>
    </xf>
    <xf numFmtId="14" fontId="42" fillId="0" borderId="30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42" fillId="0" borderId="15" xfId="0" applyNumberFormat="1" applyFont="1" applyBorder="1" applyAlignment="1">
      <alignment horizontal="center" vertical="center"/>
    </xf>
    <xf numFmtId="14" fontId="42" fillId="0" borderId="57" xfId="0" applyNumberFormat="1" applyFont="1" applyBorder="1" applyAlignment="1">
      <alignment horizontal="center" vertical="center"/>
    </xf>
    <xf numFmtId="14" fontId="42" fillId="0" borderId="24" xfId="0" applyNumberFormat="1" applyFont="1" applyBorder="1" applyAlignment="1">
      <alignment horizontal="center" vertical="center"/>
    </xf>
    <xf numFmtId="14" fontId="42" fillId="0" borderId="27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1" fontId="8" fillId="0" borderId="38" xfId="0" applyNumberFormat="1" applyFont="1" applyBorder="1" applyAlignment="1">
      <alignment horizontal="center" vertical="center" wrapText="1"/>
    </xf>
    <xf numFmtId="1" fontId="8" fillId="0" borderId="39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7" fillId="4" borderId="44" xfId="4" applyFont="1" applyFill="1" applyBorder="1" applyAlignment="1">
      <alignment horizontal="center"/>
    </xf>
    <xf numFmtId="0" fontId="37" fillId="4" borderId="45" xfId="4" applyFont="1" applyFill="1" applyBorder="1" applyAlignment="1">
      <alignment horizontal="center"/>
    </xf>
    <xf numFmtId="0" fontId="37" fillId="4" borderId="26" xfId="4" applyFont="1" applyFill="1" applyBorder="1" applyAlignment="1">
      <alignment horizontal="center"/>
    </xf>
  </cellXfs>
  <cellStyles count="5">
    <cellStyle name="Moeda" xfId="2" builtinId="4"/>
    <cellStyle name="Normal" xfId="0" builtinId="0"/>
    <cellStyle name="Normal 2" xfId="4" xr:uid="{54E8C147-2974-4989-B088-5A88CE01323F}"/>
    <cellStyle name="Porcentagem" xfId="3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5AFCC-DCC3-4B10-9614-FB8BBE8F08F7}">
  <dimension ref="A1:M72"/>
  <sheetViews>
    <sheetView showGridLines="0" tabSelected="1" zoomScale="55" zoomScaleNormal="55" workbookViewId="0">
      <selection activeCell="Y14" sqref="Y14"/>
    </sheetView>
  </sheetViews>
  <sheetFormatPr defaultColWidth="9.140625" defaultRowHeight="12.75" x14ac:dyDescent="0.25"/>
  <cols>
    <col min="1" max="1" width="4.7109375" style="2" customWidth="1"/>
    <col min="2" max="2" width="43.7109375" style="1" customWidth="1"/>
    <col min="3" max="3" width="26.140625" style="1" customWidth="1"/>
    <col min="4" max="4" width="36" style="1" customWidth="1"/>
    <col min="5" max="5" width="25" style="1" customWidth="1"/>
    <col min="6" max="6" width="29" style="1" bestFit="1" customWidth="1"/>
    <col min="7" max="7" width="24" style="1" customWidth="1"/>
    <col min="8" max="8" width="24.5703125" style="1" bestFit="1" customWidth="1"/>
    <col min="9" max="9" width="25.5703125" style="1" customWidth="1"/>
    <col min="10" max="10" width="24" style="1" bestFit="1" customWidth="1"/>
    <col min="11" max="11" width="16.140625" style="1" customWidth="1"/>
    <col min="12" max="12" width="53.7109375" style="1" customWidth="1"/>
    <col min="13" max="13" width="5" style="1" customWidth="1"/>
    <col min="14" max="16384" width="9.140625" style="1"/>
  </cols>
  <sheetData>
    <row r="1" spans="1:13" ht="14.25" customHeight="1" x14ac:dyDescent="0.25">
      <c r="B1" s="3"/>
      <c r="C1" s="3"/>
      <c r="D1" s="3"/>
    </row>
    <row r="2" spans="1:13" ht="30.75" thickBot="1" x14ac:dyDescent="0.3">
      <c r="A2" s="198" t="s">
        <v>293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s="8" customFormat="1" ht="15.75" x14ac:dyDescent="0.25">
      <c r="A3" s="82"/>
      <c r="B3" s="109" t="s">
        <v>0</v>
      </c>
      <c r="C3" s="199" t="s">
        <v>292</v>
      </c>
      <c r="D3" s="200"/>
      <c r="E3" s="82"/>
      <c r="F3" s="82"/>
      <c r="G3" s="82"/>
      <c r="H3" s="82"/>
      <c r="I3" s="82"/>
      <c r="J3" s="82"/>
      <c r="K3" s="82"/>
      <c r="L3" s="82"/>
      <c r="M3" s="82"/>
    </row>
    <row r="4" spans="1:13" s="8" customFormat="1" ht="15.75" x14ac:dyDescent="0.25">
      <c r="A4" s="82"/>
      <c r="B4" s="110" t="s">
        <v>94</v>
      </c>
      <c r="C4" s="201" t="s">
        <v>292</v>
      </c>
      <c r="D4" s="202"/>
      <c r="E4" s="82"/>
      <c r="F4" s="82"/>
      <c r="G4" s="82"/>
      <c r="H4" s="82"/>
      <c r="I4" s="82"/>
      <c r="J4" s="82"/>
      <c r="K4" s="82"/>
      <c r="L4" s="82"/>
      <c r="M4" s="82"/>
    </row>
    <row r="5" spans="1:13" s="8" customFormat="1" ht="15.75" x14ac:dyDescent="0.25">
      <c r="A5" s="82"/>
      <c r="B5" s="110" t="s">
        <v>95</v>
      </c>
      <c r="C5" s="201" t="s">
        <v>292</v>
      </c>
      <c r="D5" s="202"/>
      <c r="E5" s="82"/>
      <c r="F5" s="82"/>
      <c r="G5" s="82"/>
      <c r="H5" s="82"/>
      <c r="I5" s="82"/>
      <c r="J5" s="82"/>
      <c r="K5" s="82"/>
      <c r="L5" s="82"/>
      <c r="M5" s="82"/>
    </row>
    <row r="6" spans="1:13" s="8" customFormat="1" ht="15.75" x14ac:dyDescent="0.25">
      <c r="A6" s="82"/>
      <c r="B6" s="110" t="s">
        <v>2</v>
      </c>
      <c r="C6" s="201" t="s">
        <v>292</v>
      </c>
      <c r="D6" s="202"/>
      <c r="E6" s="82"/>
      <c r="F6" s="82"/>
      <c r="G6" s="82"/>
      <c r="H6" s="82"/>
      <c r="I6" s="82"/>
      <c r="J6" s="82"/>
      <c r="K6" s="82"/>
      <c r="L6" s="82"/>
      <c r="M6" s="82"/>
    </row>
    <row r="7" spans="1:13" s="8" customFormat="1" ht="16.5" thickBot="1" x14ac:dyDescent="0.3">
      <c r="A7" s="82"/>
      <c r="B7" s="96" t="s">
        <v>3</v>
      </c>
      <c r="C7" s="184" t="s">
        <v>292</v>
      </c>
      <c r="D7" s="185"/>
      <c r="E7" s="82"/>
      <c r="F7" s="82"/>
      <c r="G7" s="82"/>
      <c r="H7" s="82"/>
      <c r="I7" s="82"/>
      <c r="J7" s="82"/>
      <c r="K7" s="82"/>
      <c r="L7" s="82"/>
      <c r="M7" s="82"/>
    </row>
    <row r="8" spans="1:13" s="8" customFormat="1" ht="15.75" thickBot="1" x14ac:dyDescent="0.3">
      <c r="A8" s="82"/>
      <c r="B8" s="83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spans="1:13" ht="26.25" customHeight="1" thickBot="1" x14ac:dyDescent="0.3">
      <c r="B9" s="84" t="s">
        <v>4</v>
      </c>
      <c r="C9" s="85" t="s">
        <v>292</v>
      </c>
      <c r="D9" s="3"/>
    </row>
    <row r="10" spans="1:13" ht="28.5" thickBot="1" x14ac:dyDescent="0.3">
      <c r="A10" s="1"/>
      <c r="B10" s="186" t="s">
        <v>164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1:13" ht="21.75" customHeight="1" thickBot="1" x14ac:dyDescent="0.3">
      <c r="B11" s="187" t="s">
        <v>5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9"/>
    </row>
    <row r="12" spans="1:13" ht="24.75" customHeight="1" thickBot="1" x14ac:dyDescent="0.3">
      <c r="B12" s="190" t="s">
        <v>6</v>
      </c>
      <c r="C12" s="182" t="s">
        <v>7</v>
      </c>
      <c r="D12" s="182" t="s">
        <v>8</v>
      </c>
      <c r="E12" s="191" t="s">
        <v>9</v>
      </c>
      <c r="F12" s="192"/>
      <c r="G12" s="193"/>
      <c r="H12" s="191" t="s">
        <v>10</v>
      </c>
      <c r="I12" s="192"/>
      <c r="J12" s="192"/>
      <c r="K12" s="194" t="s">
        <v>11</v>
      </c>
      <c r="L12" s="195"/>
    </row>
    <row r="13" spans="1:13" ht="59.25" customHeight="1" thickBot="1" x14ac:dyDescent="0.3">
      <c r="B13" s="156"/>
      <c r="C13" s="183"/>
      <c r="D13" s="183"/>
      <c r="E13" s="79" t="s">
        <v>12</v>
      </c>
      <c r="F13" s="80" t="s">
        <v>13</v>
      </c>
      <c r="G13" s="81" t="s">
        <v>14</v>
      </c>
      <c r="H13" s="79" t="s">
        <v>15</v>
      </c>
      <c r="I13" s="80" t="s">
        <v>16</v>
      </c>
      <c r="J13" s="81" t="s">
        <v>17</v>
      </c>
      <c r="K13" s="196"/>
      <c r="L13" s="197"/>
    </row>
    <row r="14" spans="1:13" s="8" customFormat="1" ht="34.5" customHeight="1" thickBot="1" x14ac:dyDescent="0.3">
      <c r="A14" s="4"/>
      <c r="B14" s="5" t="s">
        <v>165</v>
      </c>
      <c r="C14" s="111" t="s">
        <v>292</v>
      </c>
      <c r="D14" s="6" t="s">
        <v>18</v>
      </c>
      <c r="E14" s="7">
        <v>110</v>
      </c>
      <c r="F14" s="21">
        <v>0</v>
      </c>
      <c r="G14" s="86">
        <f>F14*E14</f>
        <v>0</v>
      </c>
      <c r="H14" s="20">
        <v>1</v>
      </c>
      <c r="I14" s="21">
        <v>0</v>
      </c>
      <c r="J14" s="22">
        <f>H14*I14</f>
        <v>0</v>
      </c>
      <c r="K14" s="166" t="s">
        <v>19</v>
      </c>
      <c r="L14" s="167"/>
    </row>
    <row r="15" spans="1:13" s="12" customFormat="1" ht="24" customHeight="1" thickBot="1" x14ac:dyDescent="0.3">
      <c r="A15" s="10"/>
      <c r="B15" s="134" t="s">
        <v>20</v>
      </c>
      <c r="C15" s="135"/>
      <c r="D15" s="135"/>
      <c r="E15" s="11">
        <f>SUM(E14:E14)</f>
        <v>110</v>
      </c>
      <c r="G15" s="13">
        <f>SUM(G14:G14)</f>
        <v>0</v>
      </c>
      <c r="H15" s="18">
        <f>SUM(H14:H14)</f>
        <v>1</v>
      </c>
      <c r="J15" s="13">
        <f>SUM(J14:J14)</f>
        <v>0</v>
      </c>
    </row>
    <row r="16" spans="1:13" ht="15.75" thickBot="1" x14ac:dyDescent="0.3">
      <c r="B16" s="14"/>
      <c r="C16" s="14"/>
      <c r="D16" s="14"/>
      <c r="E16" s="15"/>
      <c r="F16" s="16"/>
      <c r="H16" s="15"/>
      <c r="I16" s="17"/>
      <c r="J16" s="16"/>
    </row>
    <row r="17" spans="1:12" ht="21.75" customHeight="1" thickBot="1" x14ac:dyDescent="0.3">
      <c r="B17" s="187" t="s">
        <v>21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9"/>
    </row>
    <row r="18" spans="1:12" ht="24.75" customHeight="1" thickBot="1" x14ac:dyDescent="0.3">
      <c r="B18" s="207" t="s">
        <v>6</v>
      </c>
      <c r="C18" s="182" t="s">
        <v>7</v>
      </c>
      <c r="D18" s="182" t="s">
        <v>22</v>
      </c>
      <c r="E18" s="191" t="s">
        <v>23</v>
      </c>
      <c r="F18" s="192"/>
      <c r="G18" s="193"/>
      <c r="H18" s="191" t="s">
        <v>10</v>
      </c>
      <c r="I18" s="192"/>
      <c r="J18" s="193"/>
      <c r="K18" s="194" t="s">
        <v>11</v>
      </c>
      <c r="L18" s="195"/>
    </row>
    <row r="19" spans="1:12" ht="69.75" customHeight="1" thickBot="1" x14ac:dyDescent="0.3">
      <c r="B19" s="208"/>
      <c r="C19" s="209"/>
      <c r="D19" s="209"/>
      <c r="E19" s="79" t="s">
        <v>15</v>
      </c>
      <c r="F19" s="80" t="s">
        <v>16</v>
      </c>
      <c r="G19" s="81" t="s">
        <v>17</v>
      </c>
      <c r="H19" s="79" t="s">
        <v>15</v>
      </c>
      <c r="I19" s="80" t="s">
        <v>16</v>
      </c>
      <c r="J19" s="81" t="s">
        <v>17</v>
      </c>
      <c r="K19" s="210"/>
      <c r="L19" s="211"/>
    </row>
    <row r="20" spans="1:12" s="8" customFormat="1" ht="27" customHeight="1" thickBot="1" x14ac:dyDescent="0.3">
      <c r="A20" s="4"/>
      <c r="B20" s="96" t="s">
        <v>121</v>
      </c>
      <c r="C20" s="112" t="s">
        <v>292</v>
      </c>
      <c r="D20" s="93" t="s">
        <v>24</v>
      </c>
      <c r="E20" s="97">
        <v>69</v>
      </c>
      <c r="F20" s="9">
        <v>0</v>
      </c>
      <c r="G20" s="98">
        <f t="shared" ref="G20" si="0">F20*E20</f>
        <v>0</v>
      </c>
      <c r="H20" s="99">
        <v>1</v>
      </c>
      <c r="I20" s="9">
        <v>0</v>
      </c>
      <c r="J20" s="100">
        <f t="shared" ref="J20" si="1">I20*H20</f>
        <v>0</v>
      </c>
      <c r="K20" s="170" t="s">
        <v>25</v>
      </c>
      <c r="L20" s="171"/>
    </row>
    <row r="21" spans="1:12" s="12" customFormat="1" ht="24" customHeight="1" thickBot="1" x14ac:dyDescent="0.3">
      <c r="A21" s="10"/>
      <c r="B21" s="126" t="s">
        <v>20</v>
      </c>
      <c r="C21" s="172"/>
      <c r="D21" s="172"/>
      <c r="E21" s="18">
        <f>SUM(E20:E20)</f>
        <v>69</v>
      </c>
      <c r="G21" s="13">
        <f>SUM(G20:G20)</f>
        <v>0</v>
      </c>
      <c r="H21" s="18">
        <f>SUM(H20:H20)</f>
        <v>1</v>
      </c>
      <c r="J21" s="13">
        <f>SUM(J20:J20)</f>
        <v>0</v>
      </c>
    </row>
    <row r="22" spans="1:12" ht="15.75" thickBot="1" x14ac:dyDescent="0.3">
      <c r="B22" s="14"/>
      <c r="C22" s="14"/>
      <c r="D22" s="14"/>
      <c r="E22" s="15"/>
      <c r="F22" s="16"/>
      <c r="H22" s="15"/>
      <c r="I22" s="17"/>
      <c r="J22" s="16"/>
    </row>
    <row r="23" spans="1:12" ht="21.75" customHeight="1" thickBot="1" x14ac:dyDescent="0.3">
      <c r="B23" s="173" t="s">
        <v>291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5"/>
    </row>
    <row r="24" spans="1:12" ht="110.25" customHeight="1" thickBot="1" x14ac:dyDescent="0.3">
      <c r="B24" s="102" t="s">
        <v>6</v>
      </c>
      <c r="C24" s="103" t="s">
        <v>7</v>
      </c>
      <c r="D24" s="103" t="s">
        <v>26</v>
      </c>
      <c r="E24" s="103" t="s">
        <v>169</v>
      </c>
      <c r="F24" s="176" t="s">
        <v>170</v>
      </c>
      <c r="G24" s="177"/>
      <c r="H24" s="104" t="s">
        <v>15</v>
      </c>
      <c r="I24" s="105" t="s">
        <v>16</v>
      </c>
      <c r="J24" s="106" t="s">
        <v>17</v>
      </c>
      <c r="K24" s="178" t="s">
        <v>11</v>
      </c>
      <c r="L24" s="179"/>
    </row>
    <row r="25" spans="1:12" s="8" customFormat="1" ht="34.5" customHeight="1" thickBot="1" x14ac:dyDescent="0.3">
      <c r="A25" s="4"/>
      <c r="B25" s="101" t="s">
        <v>168</v>
      </c>
      <c r="C25" s="113" t="s">
        <v>292</v>
      </c>
      <c r="D25" s="114" t="s">
        <v>292</v>
      </c>
      <c r="E25" s="114" t="s">
        <v>292</v>
      </c>
      <c r="F25" s="168" t="s">
        <v>292</v>
      </c>
      <c r="G25" s="169" t="e">
        <f t="shared" ref="G25" si="2">F25*E25</f>
        <v>#VALUE!</v>
      </c>
      <c r="H25" s="95">
        <v>4</v>
      </c>
      <c r="I25" s="94">
        <v>0</v>
      </c>
      <c r="J25" s="78">
        <f t="shared" ref="J25" si="3">H25*I25</f>
        <v>0</v>
      </c>
      <c r="K25" s="180" t="s">
        <v>171</v>
      </c>
      <c r="L25" s="181"/>
    </row>
    <row r="26" spans="1:12" s="12" customFormat="1" ht="24" customHeight="1" thickBot="1" x14ac:dyDescent="0.3">
      <c r="A26" s="10"/>
      <c r="B26" s="134" t="s">
        <v>20</v>
      </c>
      <c r="C26" s="135"/>
      <c r="D26" s="135"/>
      <c r="E26" s="135"/>
      <c r="F26" s="135"/>
      <c r="G26" s="136"/>
      <c r="H26" s="11">
        <f>SUM(H25:H25)</f>
        <v>4</v>
      </c>
      <c r="J26" s="13">
        <f>SUM(J25:J25)</f>
        <v>0</v>
      </c>
    </row>
    <row r="27" spans="1:12" ht="15.75" thickBot="1" x14ac:dyDescent="0.3">
      <c r="B27" s="14"/>
      <c r="C27" s="14"/>
      <c r="D27" s="14"/>
      <c r="E27" s="15"/>
      <c r="F27" s="16"/>
      <c r="H27" s="15"/>
      <c r="I27" s="17"/>
      <c r="J27" s="16"/>
    </row>
    <row r="28" spans="1:12" ht="23.45" customHeight="1" thickBot="1" x14ac:dyDescent="0.3">
      <c r="B28" s="187" t="s">
        <v>27</v>
      </c>
      <c r="C28" s="188"/>
      <c r="D28" s="188"/>
      <c r="E28" s="188"/>
      <c r="F28" s="188"/>
      <c r="G28" s="188"/>
      <c r="H28" s="212"/>
      <c r="I28" s="212"/>
      <c r="J28" s="212"/>
      <c r="K28" s="188"/>
      <c r="L28" s="189"/>
    </row>
    <row r="29" spans="1:12" ht="85.5" customHeight="1" thickBot="1" x14ac:dyDescent="0.3">
      <c r="B29" s="89" t="s">
        <v>6</v>
      </c>
      <c r="C29" s="19" t="s">
        <v>7</v>
      </c>
      <c r="D29" s="88" t="s">
        <v>28</v>
      </c>
      <c r="E29" s="213" t="s">
        <v>29</v>
      </c>
      <c r="F29" s="213"/>
      <c r="G29" s="214"/>
      <c r="H29" s="79" t="s">
        <v>30</v>
      </c>
      <c r="I29" s="80" t="s">
        <v>31</v>
      </c>
      <c r="J29" s="81" t="s">
        <v>32</v>
      </c>
      <c r="K29" s="215" t="s">
        <v>33</v>
      </c>
      <c r="L29" s="195"/>
    </row>
    <row r="30" spans="1:12" ht="30.75" customHeight="1" thickBot="1" x14ac:dyDescent="0.3">
      <c r="B30" s="108" t="s">
        <v>165</v>
      </c>
      <c r="C30" s="117" t="s">
        <v>292</v>
      </c>
      <c r="D30" s="107" t="s">
        <v>18</v>
      </c>
      <c r="E30" s="216" t="s">
        <v>34</v>
      </c>
      <c r="F30" s="216"/>
      <c r="G30" s="216"/>
      <c r="H30" s="20">
        <v>1</v>
      </c>
      <c r="I30" s="21">
        <v>0</v>
      </c>
      <c r="J30" s="22">
        <f>H30*I30</f>
        <v>0</v>
      </c>
      <c r="K30" s="217" t="s">
        <v>35</v>
      </c>
      <c r="L30" s="218"/>
    </row>
    <row r="31" spans="1:12" s="12" customFormat="1" ht="24" customHeight="1" thickBot="1" x14ac:dyDescent="0.3">
      <c r="A31" s="10"/>
      <c r="B31" s="203" t="s">
        <v>20</v>
      </c>
      <c r="C31" s="127"/>
      <c r="D31" s="204"/>
      <c r="E31" s="205"/>
      <c r="F31" s="205"/>
      <c r="G31" s="206"/>
      <c r="H31" s="18">
        <f>SUM(H30:H30)</f>
        <v>1</v>
      </c>
      <c r="J31" s="13">
        <f>SUM(J30:J30)</f>
        <v>0</v>
      </c>
    </row>
    <row r="32" spans="1:12" ht="16.5" customHeight="1" thickBot="1" x14ac:dyDescent="0.3">
      <c r="B32" s="3"/>
      <c r="C32" s="3"/>
      <c r="D32" s="3"/>
    </row>
    <row r="33" spans="1:12" s="8" customFormat="1" ht="25.5" customHeight="1" x14ac:dyDescent="0.25">
      <c r="A33" s="4"/>
      <c r="B33" s="153" t="s">
        <v>36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5"/>
    </row>
    <row r="34" spans="1:12" ht="20.100000000000001" customHeight="1" x14ac:dyDescent="0.25">
      <c r="A34" s="1"/>
      <c r="B34" s="124" t="s">
        <v>37</v>
      </c>
      <c r="C34" s="125"/>
      <c r="D34" s="23" t="s">
        <v>38</v>
      </c>
      <c r="E34" s="24"/>
      <c r="F34" s="25"/>
      <c r="G34" s="25"/>
      <c r="H34" s="25"/>
      <c r="I34" s="25"/>
      <c r="J34" s="25"/>
      <c r="K34" s="25"/>
      <c r="L34" s="26">
        <v>0</v>
      </c>
    </row>
    <row r="35" spans="1:12" ht="23.25" customHeight="1" x14ac:dyDescent="0.25">
      <c r="A35" s="1"/>
      <c r="B35" s="156"/>
      <c r="C35" s="157"/>
      <c r="D35" s="23" t="s">
        <v>39</v>
      </c>
      <c r="E35" s="24"/>
      <c r="F35" s="25"/>
      <c r="G35" s="25"/>
      <c r="H35" s="25"/>
      <c r="I35" s="25"/>
      <c r="J35" s="25"/>
      <c r="K35" s="25"/>
      <c r="L35" s="27">
        <f>G15</f>
        <v>0</v>
      </c>
    </row>
    <row r="36" spans="1:12" ht="23.25" customHeight="1" x14ac:dyDescent="0.25">
      <c r="A36" s="1"/>
      <c r="B36" s="158"/>
      <c r="C36" s="159"/>
      <c r="D36" s="23" t="s">
        <v>40</v>
      </c>
      <c r="E36" s="24"/>
      <c r="F36" s="25"/>
      <c r="G36" s="25"/>
      <c r="H36" s="25"/>
      <c r="I36" s="25"/>
      <c r="J36" s="25"/>
      <c r="K36" s="25"/>
      <c r="L36" s="27">
        <f>J15</f>
        <v>0</v>
      </c>
    </row>
    <row r="37" spans="1:12" ht="20.100000000000001" customHeight="1" x14ac:dyDescent="0.25">
      <c r="A37" s="1"/>
      <c r="B37" s="124" t="s">
        <v>41</v>
      </c>
      <c r="C37" s="125"/>
      <c r="D37" s="23" t="s">
        <v>38</v>
      </c>
      <c r="E37" s="24"/>
      <c r="F37" s="25"/>
      <c r="G37" s="25"/>
      <c r="H37" s="25"/>
      <c r="I37" s="25"/>
      <c r="J37" s="25"/>
      <c r="K37" s="25"/>
      <c r="L37" s="26">
        <v>0</v>
      </c>
    </row>
    <row r="38" spans="1:12" ht="23.25" customHeight="1" x14ac:dyDescent="0.25">
      <c r="A38" s="1"/>
      <c r="B38" s="156"/>
      <c r="C38" s="157"/>
      <c r="D38" s="23" t="s">
        <v>42</v>
      </c>
      <c r="E38" s="24"/>
      <c r="F38" s="25"/>
      <c r="G38" s="25"/>
      <c r="H38" s="25"/>
      <c r="I38" s="25"/>
      <c r="J38" s="25"/>
      <c r="K38" s="25"/>
      <c r="L38" s="27">
        <f>G21</f>
        <v>0</v>
      </c>
    </row>
    <row r="39" spans="1:12" ht="23.25" customHeight="1" x14ac:dyDescent="0.25">
      <c r="A39" s="1"/>
      <c r="B39" s="158"/>
      <c r="C39" s="159"/>
      <c r="D39" s="28" t="s">
        <v>40</v>
      </c>
      <c r="E39" s="29"/>
      <c r="F39" s="30"/>
      <c r="G39" s="30"/>
      <c r="H39" s="30"/>
      <c r="I39" s="30"/>
      <c r="J39" s="30"/>
      <c r="K39" s="30"/>
      <c r="L39" s="31">
        <f>J21</f>
        <v>0</v>
      </c>
    </row>
    <row r="40" spans="1:12" ht="23.25" customHeight="1" x14ac:dyDescent="0.25">
      <c r="A40" s="1"/>
      <c r="B40" s="160" t="s">
        <v>166</v>
      </c>
      <c r="C40" s="161"/>
      <c r="D40" s="28" t="s">
        <v>167</v>
      </c>
      <c r="E40" s="29"/>
      <c r="F40" s="30"/>
      <c r="G40" s="30"/>
      <c r="H40" s="30"/>
      <c r="I40" s="30"/>
      <c r="J40" s="30"/>
      <c r="K40" s="30"/>
      <c r="L40" s="31">
        <f>J26</f>
        <v>0</v>
      </c>
    </row>
    <row r="41" spans="1:12" ht="28.5" x14ac:dyDescent="0.25">
      <c r="A41" s="1"/>
      <c r="B41" s="128" t="s">
        <v>43</v>
      </c>
      <c r="C41" s="129"/>
      <c r="D41" s="132" t="s">
        <v>44</v>
      </c>
      <c r="E41" s="133"/>
      <c r="F41" s="32">
        <v>3797</v>
      </c>
      <c r="G41" s="91" t="s">
        <v>45</v>
      </c>
      <c r="H41" s="33">
        <v>0</v>
      </c>
      <c r="I41" s="34" t="s">
        <v>46</v>
      </c>
      <c r="J41" s="24"/>
      <c r="K41" s="24"/>
      <c r="L41" s="35">
        <f>ROUND(F41*H41,2)</f>
        <v>0</v>
      </c>
    </row>
    <row r="42" spans="1:12" ht="29.25" thickBot="1" x14ac:dyDescent="0.3">
      <c r="A42" s="1"/>
      <c r="B42" s="162"/>
      <c r="C42" s="163"/>
      <c r="D42" s="164" t="s">
        <v>47</v>
      </c>
      <c r="E42" s="165"/>
      <c r="F42" s="36">
        <v>3</v>
      </c>
      <c r="G42" s="90" t="s">
        <v>48</v>
      </c>
      <c r="H42" s="37">
        <v>0</v>
      </c>
      <c r="I42" s="38" t="s">
        <v>49</v>
      </c>
      <c r="J42" s="29"/>
      <c r="K42" s="29"/>
      <c r="L42" s="39">
        <f>ROUND(F42*H42,2)</f>
        <v>0</v>
      </c>
    </row>
    <row r="43" spans="1:12" s="40" customFormat="1" ht="25.5" customHeight="1" thickBot="1" x14ac:dyDescent="0.3">
      <c r="B43" s="118" t="s">
        <v>50</v>
      </c>
      <c r="C43" s="119"/>
      <c r="D43" s="119"/>
      <c r="E43" s="119"/>
      <c r="F43" s="119"/>
      <c r="G43" s="119"/>
      <c r="H43" s="119"/>
      <c r="I43" s="119"/>
      <c r="J43" s="119"/>
      <c r="K43" s="120"/>
      <c r="L43" s="41">
        <f>L35+L36+L38+L39+L41+L42+L40</f>
        <v>0</v>
      </c>
    </row>
    <row r="44" spans="1:12" ht="9.9499999999999993" customHeight="1" x14ac:dyDescent="0.25">
      <c r="A44" s="1"/>
      <c r="B44" s="42"/>
      <c r="C44" s="43"/>
      <c r="D44" s="43"/>
      <c r="E44" s="43"/>
      <c r="F44" s="44"/>
      <c r="I44" s="45"/>
      <c r="L44" s="46"/>
    </row>
    <row r="45" spans="1:12" ht="20.100000000000001" customHeight="1" x14ac:dyDescent="0.25">
      <c r="A45" s="1"/>
      <c r="B45" s="124" t="s">
        <v>51</v>
      </c>
      <c r="C45" s="125"/>
      <c r="D45" s="23" t="s">
        <v>38</v>
      </c>
      <c r="E45" s="24"/>
      <c r="F45" s="25"/>
      <c r="G45" s="25"/>
      <c r="H45" s="25"/>
      <c r="I45" s="25"/>
      <c r="J45" s="25"/>
      <c r="K45" s="25"/>
      <c r="L45" s="26">
        <v>0</v>
      </c>
    </row>
    <row r="46" spans="1:12" ht="23.25" customHeight="1" thickBot="1" x14ac:dyDescent="0.3">
      <c r="A46" s="1"/>
      <c r="B46" s="126"/>
      <c r="C46" s="127"/>
      <c r="D46" s="23" t="s">
        <v>52</v>
      </c>
      <c r="E46" s="24"/>
      <c r="F46" s="25"/>
      <c r="G46" s="25"/>
      <c r="H46" s="25"/>
      <c r="I46" s="25"/>
      <c r="J46" s="25"/>
      <c r="K46" s="25"/>
      <c r="L46" s="31">
        <f>J31</f>
        <v>0</v>
      </c>
    </row>
    <row r="47" spans="1:12" s="40" customFormat="1" ht="25.5" customHeight="1" thickBot="1" x14ac:dyDescent="0.3">
      <c r="B47" s="118" t="s">
        <v>53</v>
      </c>
      <c r="C47" s="119"/>
      <c r="D47" s="119"/>
      <c r="E47" s="119"/>
      <c r="F47" s="119"/>
      <c r="G47" s="119"/>
      <c r="H47" s="119"/>
      <c r="I47" s="119"/>
      <c r="J47" s="119"/>
      <c r="K47" s="120"/>
      <c r="L47" s="41">
        <f>L46</f>
        <v>0</v>
      </c>
    </row>
    <row r="48" spans="1:12" ht="19.899999999999999" customHeight="1" thickBot="1" x14ac:dyDescent="0.3">
      <c r="A48" s="1"/>
      <c r="B48" s="42"/>
      <c r="C48" s="43"/>
      <c r="D48" s="43"/>
      <c r="E48" s="43"/>
      <c r="L48" s="46"/>
    </row>
    <row r="49" spans="1:12" ht="25.5" customHeight="1" x14ac:dyDescent="0.25">
      <c r="A49" s="1"/>
      <c r="B49" s="153" t="s">
        <v>54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5"/>
    </row>
    <row r="50" spans="1:12" ht="30" customHeight="1" x14ac:dyDescent="0.25">
      <c r="A50" s="1"/>
      <c r="B50" s="128" t="s">
        <v>55</v>
      </c>
      <c r="C50" s="129"/>
      <c r="D50" s="132" t="s">
        <v>56</v>
      </c>
      <c r="E50" s="133"/>
      <c r="F50" s="47">
        <v>283525970</v>
      </c>
      <c r="G50" s="91" t="s">
        <v>57</v>
      </c>
      <c r="H50" s="115">
        <v>0</v>
      </c>
      <c r="I50" s="48" t="s">
        <v>58</v>
      </c>
      <c r="J50" s="49"/>
      <c r="K50" s="49"/>
      <c r="L50" s="50">
        <f>ROUND(F50*H50,2)</f>
        <v>0</v>
      </c>
    </row>
    <row r="51" spans="1:12" ht="30" customHeight="1" x14ac:dyDescent="0.25">
      <c r="A51" s="1"/>
      <c r="B51" s="130"/>
      <c r="C51" s="131"/>
      <c r="D51" s="132" t="s">
        <v>59</v>
      </c>
      <c r="E51" s="133"/>
      <c r="F51" s="47">
        <v>104424114</v>
      </c>
      <c r="G51" s="91" t="s">
        <v>60</v>
      </c>
      <c r="H51" s="115">
        <v>0</v>
      </c>
      <c r="I51" s="34" t="s">
        <v>61</v>
      </c>
      <c r="J51" s="24"/>
      <c r="K51" s="24"/>
      <c r="L51" s="35">
        <f>ROUND(F51*H51,2)</f>
        <v>0</v>
      </c>
    </row>
    <row r="52" spans="1:12" ht="9.9499999999999993" customHeight="1" x14ac:dyDescent="0.25">
      <c r="A52" s="1"/>
      <c r="B52" s="42"/>
      <c r="C52" s="43"/>
      <c r="D52" s="51"/>
      <c r="E52" s="51"/>
      <c r="F52" s="44"/>
      <c r="G52" s="51"/>
      <c r="I52" s="52"/>
      <c r="L52" s="53"/>
    </row>
    <row r="53" spans="1:12" ht="30" customHeight="1" thickBot="1" x14ac:dyDescent="0.3">
      <c r="A53" s="1"/>
      <c r="B53" s="149" t="s">
        <v>62</v>
      </c>
      <c r="C53" s="150"/>
      <c r="D53" s="151" t="s">
        <v>63</v>
      </c>
      <c r="E53" s="152"/>
      <c r="F53" s="87">
        <v>1825500000</v>
      </c>
      <c r="G53" s="92" t="s">
        <v>64</v>
      </c>
      <c r="H53" s="116">
        <v>0</v>
      </c>
      <c r="I53" s="54" t="s">
        <v>65</v>
      </c>
      <c r="J53" s="55"/>
      <c r="K53" s="55"/>
      <c r="L53" s="39">
        <f>ROUND(F53*H53,2)</f>
        <v>0</v>
      </c>
    </row>
    <row r="54" spans="1:12" s="40" customFormat="1" ht="25.5" customHeight="1" thickBot="1" x14ac:dyDescent="0.3">
      <c r="B54" s="118" t="s">
        <v>66</v>
      </c>
      <c r="C54" s="119"/>
      <c r="D54" s="119"/>
      <c r="E54" s="119"/>
      <c r="F54" s="119"/>
      <c r="G54" s="119"/>
      <c r="H54" s="119"/>
      <c r="I54" s="119"/>
      <c r="J54" s="119"/>
      <c r="K54" s="120"/>
      <c r="L54" s="41">
        <f>L50+L51+L53</f>
        <v>0</v>
      </c>
    </row>
    <row r="55" spans="1:12" ht="9.6" customHeight="1" thickBot="1" x14ac:dyDescent="0.3">
      <c r="A55" s="1"/>
      <c r="B55" s="42"/>
      <c r="C55" s="43"/>
      <c r="D55" s="43"/>
      <c r="E55" s="43"/>
      <c r="I55" s="45"/>
      <c r="L55" s="56"/>
    </row>
    <row r="56" spans="1:12" s="57" customFormat="1" ht="30" customHeight="1" thickBot="1" x14ac:dyDescent="0.3">
      <c r="B56" s="121" t="s">
        <v>67</v>
      </c>
      <c r="C56" s="122"/>
      <c r="D56" s="122"/>
      <c r="E56" s="122"/>
      <c r="F56" s="122"/>
      <c r="G56" s="122"/>
      <c r="H56" s="122"/>
      <c r="I56" s="122"/>
      <c r="J56" s="122"/>
      <c r="K56" s="123"/>
      <c r="L56" s="58">
        <f>L43+L54</f>
        <v>0</v>
      </c>
    </row>
    <row r="57" spans="1:12" s="57" customFormat="1" ht="30" customHeight="1" thickBot="1" x14ac:dyDescent="0.3">
      <c r="B57" s="121" t="s">
        <v>68</v>
      </c>
      <c r="C57" s="122"/>
      <c r="D57" s="122"/>
      <c r="E57" s="122"/>
      <c r="F57" s="122"/>
      <c r="G57" s="122"/>
      <c r="H57" s="122"/>
      <c r="I57" s="122"/>
      <c r="J57" s="122"/>
      <c r="K57" s="123"/>
      <c r="L57" s="59">
        <v>24</v>
      </c>
    </row>
    <row r="58" spans="1:12" s="60" customFormat="1" ht="30" customHeight="1" thickBot="1" x14ac:dyDescent="0.3">
      <c r="B58" s="139" t="s">
        <v>69</v>
      </c>
      <c r="C58" s="140"/>
      <c r="D58" s="140"/>
      <c r="E58" s="140"/>
      <c r="F58" s="140"/>
      <c r="G58" s="140"/>
      <c r="H58" s="140"/>
      <c r="I58" s="140"/>
      <c r="J58" s="140"/>
      <c r="K58" s="141"/>
      <c r="L58" s="61">
        <f>L56*L57</f>
        <v>0</v>
      </c>
    </row>
    <row r="59" spans="1:12" ht="9.6" customHeight="1" thickBot="1" x14ac:dyDescent="0.3">
      <c r="A59" s="1"/>
      <c r="B59" s="42"/>
      <c r="C59" s="43"/>
      <c r="D59" s="43"/>
      <c r="E59" s="43"/>
      <c r="I59" s="45"/>
      <c r="L59" s="56"/>
    </row>
    <row r="60" spans="1:12" s="60" customFormat="1" ht="30" customHeight="1" thickBot="1" x14ac:dyDescent="0.3">
      <c r="B60" s="139" t="s">
        <v>70</v>
      </c>
      <c r="C60" s="140"/>
      <c r="D60" s="140"/>
      <c r="E60" s="140"/>
      <c r="F60" s="140"/>
      <c r="G60" s="140"/>
      <c r="H60" s="140"/>
      <c r="I60" s="140"/>
      <c r="J60" s="140"/>
      <c r="K60" s="141"/>
      <c r="L60" s="61">
        <f>L47</f>
        <v>0</v>
      </c>
    </row>
    <row r="61" spans="1:12" ht="13.9" customHeight="1" thickBot="1" x14ac:dyDescent="0.3"/>
    <row r="62" spans="1:12" s="62" customFormat="1" ht="30" customHeight="1" thickBot="1" x14ac:dyDescent="0.3">
      <c r="B62" s="142" t="s">
        <v>71</v>
      </c>
      <c r="C62" s="143"/>
      <c r="D62" s="143"/>
      <c r="E62" s="143"/>
      <c r="F62" s="143"/>
      <c r="G62" s="143"/>
      <c r="H62" s="143"/>
      <c r="I62" s="143"/>
      <c r="J62" s="143"/>
      <c r="K62" s="143"/>
      <c r="L62" s="63">
        <f>L58+L60</f>
        <v>0</v>
      </c>
    </row>
    <row r="63" spans="1:12" ht="30" customHeight="1" thickBot="1" x14ac:dyDescent="0.3">
      <c r="A63" s="1"/>
      <c r="B63" s="144" t="s">
        <v>72</v>
      </c>
      <c r="C63" s="145"/>
      <c r="D63" s="145"/>
      <c r="E63" s="145"/>
      <c r="F63" s="146"/>
      <c r="G63" s="147"/>
      <c r="H63" s="147"/>
      <c r="I63" s="147"/>
      <c r="J63" s="147"/>
      <c r="K63" s="147"/>
      <c r="L63" s="148"/>
    </row>
    <row r="64" spans="1:12" ht="9" customHeight="1" x14ac:dyDescent="0.25">
      <c r="A64" s="1"/>
      <c r="B64" s="64"/>
      <c r="C64" s="64"/>
      <c r="D64" s="64"/>
      <c r="E64" s="64"/>
      <c r="F64" s="64"/>
      <c r="G64" s="64"/>
      <c r="H64" s="45"/>
      <c r="J64" s="45"/>
      <c r="L64" s="65"/>
    </row>
    <row r="65" spans="1:12" ht="19.149999999999999" customHeight="1" x14ac:dyDescent="0.25">
      <c r="A65" s="1"/>
      <c r="B65" s="137" t="s">
        <v>73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</row>
    <row r="66" spans="1:12" ht="19.149999999999999" customHeight="1" x14ac:dyDescent="0.25">
      <c r="A66" s="1"/>
      <c r="B66" s="137" t="s">
        <v>74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</row>
    <row r="67" spans="1:12" ht="19.149999999999999" customHeight="1" x14ac:dyDescent="0.25">
      <c r="A67" s="1"/>
      <c r="B67" s="138" t="s">
        <v>75</v>
      </c>
      <c r="C67" s="138"/>
      <c r="D67" s="137"/>
      <c r="E67" s="137"/>
      <c r="F67" s="137"/>
      <c r="G67" s="137"/>
      <c r="H67" s="137"/>
      <c r="I67" s="137"/>
      <c r="J67" s="137"/>
      <c r="K67" s="137"/>
      <c r="L67" s="137"/>
    </row>
    <row r="68" spans="1:12" ht="19.149999999999999" customHeight="1" x14ac:dyDescent="0.25">
      <c r="A68" s="1"/>
      <c r="B68" s="137" t="s">
        <v>76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</row>
    <row r="69" spans="1:12" ht="19.149999999999999" customHeight="1" x14ac:dyDescent="0.25">
      <c r="A69" s="1"/>
      <c r="B69" s="137" t="s">
        <v>77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</row>
    <row r="70" spans="1:12" ht="19.149999999999999" customHeight="1" x14ac:dyDescent="0.25">
      <c r="A70" s="1"/>
      <c r="B70" s="137" t="s">
        <v>78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</row>
    <row r="71" spans="1:12" ht="47.25" customHeight="1" x14ac:dyDescent="0.25">
      <c r="A71" s="1"/>
      <c r="B71" s="137" t="s">
        <v>79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</row>
    <row r="72" spans="1:12" ht="22.5" customHeight="1" x14ac:dyDescent="0.25">
      <c r="A72" s="1"/>
      <c r="B72" s="137" t="s">
        <v>80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</row>
  </sheetData>
  <protectedRanges>
    <protectedRange sqref="I20 I14 F14 J30" name="Intervalo1_1_1_1"/>
    <protectedRange sqref="L34 L37 L45" name="Intervalo8_1_1_1"/>
    <protectedRange sqref="H41:H44 G55 H47 H54 G64:G72" name="Intervalo4_1_1_1"/>
    <protectedRange sqref="H50:H51" name="Intervalo5_1_1_1"/>
    <protectedRange sqref="H53" name="Intervalo6_1_1_1"/>
    <protectedRange sqref="F25 I25" name="Intervalo1_1_1_1_4"/>
  </protectedRanges>
  <mergeCells count="70">
    <mergeCell ref="B31:D31"/>
    <mergeCell ref="E31:G31"/>
    <mergeCell ref="B49:L49"/>
    <mergeCell ref="B15:D15"/>
    <mergeCell ref="B17:L17"/>
    <mergeCell ref="B18:B19"/>
    <mergeCell ref="C18:C19"/>
    <mergeCell ref="D18:D19"/>
    <mergeCell ref="E18:G18"/>
    <mergeCell ref="H18:J18"/>
    <mergeCell ref="K18:L19"/>
    <mergeCell ref="B28:L28"/>
    <mergeCell ref="E29:G29"/>
    <mergeCell ref="K29:L29"/>
    <mergeCell ref="E30:G30"/>
    <mergeCell ref="K30:L30"/>
    <mergeCell ref="A2:M2"/>
    <mergeCell ref="C3:D3"/>
    <mergeCell ref="C4:D4"/>
    <mergeCell ref="C5:D5"/>
    <mergeCell ref="C6:D6"/>
    <mergeCell ref="C12:C13"/>
    <mergeCell ref="D12:D13"/>
    <mergeCell ref="C7:D7"/>
    <mergeCell ref="B10:L10"/>
    <mergeCell ref="B11:L11"/>
    <mergeCell ref="B12:B13"/>
    <mergeCell ref="E12:G12"/>
    <mergeCell ref="H12:J12"/>
    <mergeCell ref="K12:L13"/>
    <mergeCell ref="K14:L14"/>
    <mergeCell ref="F25:G25"/>
    <mergeCell ref="K20:L20"/>
    <mergeCell ref="B21:D21"/>
    <mergeCell ref="B23:L23"/>
    <mergeCell ref="F24:G24"/>
    <mergeCell ref="K24:L24"/>
    <mergeCell ref="K25:L25"/>
    <mergeCell ref="B33:L33"/>
    <mergeCell ref="B34:C36"/>
    <mergeCell ref="B37:C39"/>
    <mergeCell ref="B40:C40"/>
    <mergeCell ref="B41:C42"/>
    <mergeCell ref="D41:E41"/>
    <mergeCell ref="D42:E42"/>
    <mergeCell ref="B26:G26"/>
    <mergeCell ref="B70:L70"/>
    <mergeCell ref="B71:L71"/>
    <mergeCell ref="B72:L72"/>
    <mergeCell ref="B65:L65"/>
    <mergeCell ref="B66:L66"/>
    <mergeCell ref="B67:L67"/>
    <mergeCell ref="B68:L68"/>
    <mergeCell ref="B69:L69"/>
    <mergeCell ref="B58:K58"/>
    <mergeCell ref="B60:K60"/>
    <mergeCell ref="B62:K62"/>
    <mergeCell ref="B63:E63"/>
    <mergeCell ref="F63:L63"/>
    <mergeCell ref="B53:C53"/>
    <mergeCell ref="D53:E53"/>
    <mergeCell ref="B54:K54"/>
    <mergeCell ref="B56:K56"/>
    <mergeCell ref="B57:K57"/>
    <mergeCell ref="B43:K43"/>
    <mergeCell ref="B45:C46"/>
    <mergeCell ref="B47:K47"/>
    <mergeCell ref="B50:C51"/>
    <mergeCell ref="D50:E50"/>
    <mergeCell ref="D51:E51"/>
  </mergeCells>
  <conditionalFormatting sqref="J20 G20">
    <cfRule type="cellIs" dxfId="8" priority="16" stopIfTrue="1" operator="equal">
      <formula>""</formula>
    </cfRule>
  </conditionalFormatting>
  <conditionalFormatting sqref="J30">
    <cfRule type="cellIs" dxfId="7" priority="11" stopIfTrue="1" operator="equal">
      <formula>""</formula>
    </cfRule>
  </conditionalFormatting>
  <conditionalFormatting sqref="J14">
    <cfRule type="cellIs" dxfId="6" priority="12" stopIfTrue="1" operator="equal">
      <formula>""</formula>
    </cfRule>
  </conditionalFormatting>
  <conditionalFormatting sqref="G14">
    <cfRule type="cellIs" dxfId="5" priority="8" stopIfTrue="1" operator="equal">
      <formula>""</formula>
    </cfRule>
  </conditionalFormatting>
  <conditionalFormatting sqref="J25">
    <cfRule type="cellIs" dxfId="4" priority="2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9F08-C572-4A40-9169-0B3968B0A46A}">
  <dimension ref="B2:L69"/>
  <sheetViews>
    <sheetView showGridLines="0" workbookViewId="0">
      <pane ySplit="3" topLeftCell="A4" activePane="bottomLeft" state="frozen"/>
      <selection pane="bottomLeft" activeCell="R8" sqref="R8"/>
    </sheetView>
  </sheetViews>
  <sheetFormatPr defaultRowHeight="15" x14ac:dyDescent="0.25"/>
  <cols>
    <col min="1" max="1" width="3.5703125" style="77" customWidth="1"/>
    <col min="2" max="2" width="15.28515625" style="77" customWidth="1"/>
    <col min="3" max="3" width="10" style="77" customWidth="1"/>
    <col min="4" max="4" width="9.140625" style="77" bestFit="1"/>
    <col min="5" max="5" width="38.85546875" style="77" customWidth="1"/>
    <col min="6" max="6" width="41.28515625" style="77" customWidth="1"/>
    <col min="7" max="7" width="25.28515625" style="77" customWidth="1"/>
    <col min="8" max="8" width="12.140625" style="77" customWidth="1"/>
    <col min="9" max="10" width="10.28515625" style="77" customWidth="1"/>
    <col min="11" max="11" width="13.42578125" style="77" customWidth="1"/>
    <col min="12" max="12" width="21" style="77" customWidth="1"/>
    <col min="13" max="16384" width="9.140625" style="77"/>
  </cols>
  <sheetData>
    <row r="2" spans="2:12" s="66" customFormat="1" ht="20.25" x14ac:dyDescent="0.3">
      <c r="B2" s="219" t="s">
        <v>96</v>
      </c>
      <c r="C2" s="220"/>
      <c r="D2" s="220"/>
      <c r="E2" s="220"/>
      <c r="F2" s="220"/>
      <c r="G2" s="220"/>
      <c r="H2" s="220"/>
      <c r="I2" s="220"/>
      <c r="J2" s="220"/>
      <c r="K2" s="220"/>
      <c r="L2" s="221"/>
    </row>
    <row r="3" spans="2:12" s="67" customFormat="1" ht="51" x14ac:dyDescent="0.25">
      <c r="B3" s="68" t="s">
        <v>6</v>
      </c>
      <c r="C3" s="68" t="s">
        <v>81</v>
      </c>
      <c r="D3" s="68" t="s">
        <v>82</v>
      </c>
      <c r="E3" s="68" t="s">
        <v>83</v>
      </c>
      <c r="F3" s="68" t="s">
        <v>1</v>
      </c>
      <c r="G3" s="68" t="s">
        <v>84</v>
      </c>
      <c r="H3" s="68" t="s">
        <v>85</v>
      </c>
      <c r="I3" s="68" t="s">
        <v>86</v>
      </c>
      <c r="J3" s="68" t="s">
        <v>87</v>
      </c>
      <c r="K3" s="68" t="s">
        <v>88</v>
      </c>
      <c r="L3" s="68" t="s">
        <v>89</v>
      </c>
    </row>
    <row r="4" spans="2:12" s="69" customFormat="1" ht="12.75" x14ac:dyDescent="0.2">
      <c r="B4" s="70" t="s">
        <v>121</v>
      </c>
      <c r="C4" s="71" t="s">
        <v>90</v>
      </c>
      <c r="D4" s="72">
        <v>223</v>
      </c>
      <c r="E4" s="70" t="s">
        <v>98</v>
      </c>
      <c r="F4" s="73" t="s">
        <v>123</v>
      </c>
      <c r="G4" s="73" t="s">
        <v>93</v>
      </c>
      <c r="H4" s="74">
        <v>7011020</v>
      </c>
      <c r="I4" s="74" t="s">
        <v>92</v>
      </c>
      <c r="J4" s="74" t="s">
        <v>92</v>
      </c>
      <c r="K4" s="71" t="s">
        <v>91</v>
      </c>
      <c r="L4" s="75"/>
    </row>
    <row r="5" spans="2:12" s="69" customFormat="1" ht="12.75" x14ac:dyDescent="0.2">
      <c r="B5" s="70" t="s">
        <v>122</v>
      </c>
      <c r="C5" s="71" t="s">
        <v>90</v>
      </c>
      <c r="D5" s="72">
        <v>230</v>
      </c>
      <c r="E5" s="70" t="s">
        <v>176</v>
      </c>
      <c r="F5" s="73" t="s">
        <v>218</v>
      </c>
      <c r="G5" s="73" t="s">
        <v>219</v>
      </c>
      <c r="H5" s="76">
        <v>2721200</v>
      </c>
      <c r="I5" s="74" t="s">
        <v>92</v>
      </c>
      <c r="J5" s="74" t="s">
        <v>92</v>
      </c>
      <c r="K5" s="71" t="s">
        <v>91</v>
      </c>
      <c r="L5" s="75"/>
    </row>
    <row r="6" spans="2:12" s="69" customFormat="1" ht="12.75" x14ac:dyDescent="0.2">
      <c r="B6" s="70" t="s">
        <v>122</v>
      </c>
      <c r="C6" s="71" t="s">
        <v>90</v>
      </c>
      <c r="D6" s="72">
        <v>244</v>
      </c>
      <c r="E6" s="70" t="s">
        <v>177</v>
      </c>
      <c r="F6" s="73" t="s">
        <v>220</v>
      </c>
      <c r="G6" s="73" t="s">
        <v>221</v>
      </c>
      <c r="H6" s="74">
        <v>2515000</v>
      </c>
      <c r="I6" s="74" t="s">
        <v>92</v>
      </c>
      <c r="J6" s="74" t="s">
        <v>92</v>
      </c>
      <c r="K6" s="71" t="s">
        <v>91</v>
      </c>
      <c r="L6" s="75"/>
    </row>
    <row r="7" spans="2:12" s="69" customFormat="1" ht="12.75" x14ac:dyDescent="0.2">
      <c r="B7" s="70" t="s">
        <v>121</v>
      </c>
      <c r="C7" s="71" t="s">
        <v>90</v>
      </c>
      <c r="D7" s="72">
        <v>247</v>
      </c>
      <c r="E7" s="70" t="s">
        <v>99</v>
      </c>
      <c r="F7" s="73" t="s">
        <v>124</v>
      </c>
      <c r="G7" s="73" t="s">
        <v>125</v>
      </c>
      <c r="H7" s="74">
        <v>7180000</v>
      </c>
      <c r="I7" s="74" t="s">
        <v>92</v>
      </c>
      <c r="J7" s="74" t="s">
        <v>92</v>
      </c>
      <c r="K7" s="71" t="s">
        <v>91</v>
      </c>
      <c r="L7" s="75"/>
    </row>
    <row r="8" spans="2:12" s="69" customFormat="1" ht="12.75" x14ac:dyDescent="0.2">
      <c r="B8" s="70" t="s">
        <v>121</v>
      </c>
      <c r="C8" s="71" t="s">
        <v>90</v>
      </c>
      <c r="D8" s="72">
        <v>250</v>
      </c>
      <c r="E8" s="70" t="s">
        <v>100</v>
      </c>
      <c r="F8" s="73" t="s">
        <v>126</v>
      </c>
      <c r="G8" s="73" t="s">
        <v>93</v>
      </c>
      <c r="H8" s="74">
        <v>7115000</v>
      </c>
      <c r="I8" s="74" t="s">
        <v>91</v>
      </c>
      <c r="J8" s="74" t="s">
        <v>91</v>
      </c>
      <c r="K8" s="71" t="s">
        <v>91</v>
      </c>
      <c r="L8" s="75"/>
    </row>
    <row r="9" spans="2:12" s="69" customFormat="1" ht="12.75" x14ac:dyDescent="0.2">
      <c r="B9" s="70" t="s">
        <v>122</v>
      </c>
      <c r="C9" s="71" t="s">
        <v>90</v>
      </c>
      <c r="D9" s="72">
        <v>260</v>
      </c>
      <c r="E9" s="70" t="s">
        <v>178</v>
      </c>
      <c r="F9" s="73" t="s">
        <v>222</v>
      </c>
      <c r="G9" s="73" t="s">
        <v>223</v>
      </c>
      <c r="H9" s="76">
        <v>2731000</v>
      </c>
      <c r="I9" s="74" t="s">
        <v>92</v>
      </c>
      <c r="J9" s="74" t="s">
        <v>92</v>
      </c>
      <c r="K9" s="71" t="s">
        <v>91</v>
      </c>
      <c r="L9" s="75"/>
    </row>
    <row r="10" spans="2:12" s="69" customFormat="1" ht="12.75" x14ac:dyDescent="0.2">
      <c r="B10" s="70" t="s">
        <v>122</v>
      </c>
      <c r="C10" s="71" t="s">
        <v>90</v>
      </c>
      <c r="D10" s="72">
        <v>268</v>
      </c>
      <c r="E10" s="70" t="s">
        <v>179</v>
      </c>
      <c r="F10" s="73" t="s">
        <v>224</v>
      </c>
      <c r="G10" s="73" t="s">
        <v>225</v>
      </c>
      <c r="H10" s="74">
        <v>2010300</v>
      </c>
      <c r="I10" s="74" t="s">
        <v>91</v>
      </c>
      <c r="J10" s="74" t="s">
        <v>91</v>
      </c>
      <c r="K10" s="71" t="s">
        <v>91</v>
      </c>
      <c r="L10" s="75"/>
    </row>
    <row r="11" spans="2:12" s="69" customFormat="1" ht="12.75" x14ac:dyDescent="0.2">
      <c r="B11" s="70" t="s">
        <v>122</v>
      </c>
      <c r="C11" s="71" t="s">
        <v>90</v>
      </c>
      <c r="D11" s="72">
        <v>271</v>
      </c>
      <c r="E11" s="70" t="s">
        <v>180</v>
      </c>
      <c r="F11" s="73" t="s">
        <v>226</v>
      </c>
      <c r="G11" s="73" t="s">
        <v>227</v>
      </c>
      <c r="H11" s="74">
        <v>2310001</v>
      </c>
      <c r="I11" s="74" t="s">
        <v>92</v>
      </c>
      <c r="J11" s="74" t="s">
        <v>92</v>
      </c>
      <c r="K11" s="71" t="s">
        <v>91</v>
      </c>
      <c r="L11" s="75"/>
    </row>
    <row r="12" spans="2:12" s="69" customFormat="1" ht="12.75" x14ac:dyDescent="0.2">
      <c r="B12" s="70" t="s">
        <v>122</v>
      </c>
      <c r="C12" s="71" t="s">
        <v>90</v>
      </c>
      <c r="D12" s="72">
        <v>273</v>
      </c>
      <c r="E12" s="70" t="s">
        <v>181</v>
      </c>
      <c r="F12" s="73" t="s">
        <v>228</v>
      </c>
      <c r="G12" s="73" t="s">
        <v>229</v>
      </c>
      <c r="H12" s="74">
        <v>2113012</v>
      </c>
      <c r="I12" s="74" t="s">
        <v>92</v>
      </c>
      <c r="J12" s="74" t="s">
        <v>92</v>
      </c>
      <c r="K12" s="71" t="s">
        <v>91</v>
      </c>
      <c r="L12" s="75"/>
    </row>
    <row r="13" spans="2:12" s="69" customFormat="1" ht="12.75" x14ac:dyDescent="0.2">
      <c r="B13" s="70" t="s">
        <v>122</v>
      </c>
      <c r="C13" s="71" t="s">
        <v>90</v>
      </c>
      <c r="D13" s="72">
        <v>538</v>
      </c>
      <c r="E13" s="70" t="s">
        <v>182</v>
      </c>
      <c r="F13" s="73" t="s">
        <v>230</v>
      </c>
      <c r="G13" s="73" t="s">
        <v>231</v>
      </c>
      <c r="H13" s="74">
        <v>2085100</v>
      </c>
      <c r="I13" s="74" t="s">
        <v>92</v>
      </c>
      <c r="J13" s="74" t="s">
        <v>92</v>
      </c>
      <c r="K13" s="71" t="s">
        <v>91</v>
      </c>
      <c r="L13" s="75"/>
    </row>
    <row r="14" spans="2:12" s="69" customFormat="1" ht="12.75" x14ac:dyDescent="0.2">
      <c r="B14" s="70" t="s">
        <v>122</v>
      </c>
      <c r="C14" s="71" t="s">
        <v>90</v>
      </c>
      <c r="D14" s="72">
        <v>734</v>
      </c>
      <c r="E14" s="70" t="s">
        <v>183</v>
      </c>
      <c r="F14" s="73" t="s">
        <v>232</v>
      </c>
      <c r="G14" s="73" t="s">
        <v>233</v>
      </c>
      <c r="H14" s="74">
        <v>2633000</v>
      </c>
      <c r="I14" s="74" t="s">
        <v>92</v>
      </c>
      <c r="J14" s="74" t="s">
        <v>92</v>
      </c>
      <c r="K14" s="71" t="s">
        <v>91</v>
      </c>
      <c r="L14" s="75"/>
    </row>
    <row r="15" spans="2:12" s="69" customFormat="1" ht="12.75" x14ac:dyDescent="0.2">
      <c r="B15" s="70" t="s">
        <v>122</v>
      </c>
      <c r="C15" s="71" t="s">
        <v>90</v>
      </c>
      <c r="D15" s="72">
        <v>1007</v>
      </c>
      <c r="E15" s="70" t="s">
        <v>184</v>
      </c>
      <c r="F15" s="73" t="s">
        <v>234</v>
      </c>
      <c r="G15" s="73" t="s">
        <v>235</v>
      </c>
      <c r="H15" s="74">
        <v>2071011</v>
      </c>
      <c r="I15" s="74" t="s">
        <v>92</v>
      </c>
      <c r="J15" s="74" t="s">
        <v>92</v>
      </c>
      <c r="K15" s="71" t="s">
        <v>91</v>
      </c>
      <c r="L15" s="75"/>
    </row>
    <row r="16" spans="2:12" s="69" customFormat="1" ht="12.75" x14ac:dyDescent="0.2">
      <c r="B16" s="70" t="s">
        <v>122</v>
      </c>
      <c r="C16" s="71" t="s">
        <v>90</v>
      </c>
      <c r="D16" s="72">
        <v>1368</v>
      </c>
      <c r="E16" s="70" t="s">
        <v>185</v>
      </c>
      <c r="F16" s="73" t="s">
        <v>236</v>
      </c>
      <c r="G16" s="73" t="s">
        <v>237</v>
      </c>
      <c r="H16" s="74">
        <v>2465100</v>
      </c>
      <c r="I16" s="74" t="s">
        <v>92</v>
      </c>
      <c r="J16" s="74" t="s">
        <v>92</v>
      </c>
      <c r="K16" s="71" t="s">
        <v>91</v>
      </c>
      <c r="L16" s="75"/>
    </row>
    <row r="17" spans="2:12" s="69" customFormat="1" ht="12.75" x14ac:dyDescent="0.2">
      <c r="B17" s="70" t="s">
        <v>122</v>
      </c>
      <c r="C17" s="71" t="s">
        <v>90</v>
      </c>
      <c r="D17" s="72">
        <v>1371</v>
      </c>
      <c r="E17" s="70" t="s">
        <v>186</v>
      </c>
      <c r="F17" s="73" t="s">
        <v>238</v>
      </c>
      <c r="G17" s="73" t="s">
        <v>239</v>
      </c>
      <c r="H17" s="74">
        <v>2720000</v>
      </c>
      <c r="I17" s="74" t="s">
        <v>92</v>
      </c>
      <c r="J17" s="74" t="s">
        <v>92</v>
      </c>
      <c r="K17" s="71" t="s">
        <v>91</v>
      </c>
      <c r="L17" s="75"/>
    </row>
    <row r="18" spans="2:12" s="69" customFormat="1" ht="12.75" x14ac:dyDescent="0.2">
      <c r="B18" s="70" t="s">
        <v>122</v>
      </c>
      <c r="C18" s="71" t="s">
        <v>90</v>
      </c>
      <c r="D18" s="72">
        <v>1656</v>
      </c>
      <c r="E18" s="70" t="s">
        <v>187</v>
      </c>
      <c r="F18" s="73" t="s">
        <v>240</v>
      </c>
      <c r="G18" s="73" t="s">
        <v>241</v>
      </c>
      <c r="H18" s="74">
        <v>2306002</v>
      </c>
      <c r="I18" s="74" t="s">
        <v>92</v>
      </c>
      <c r="J18" s="74" t="s">
        <v>92</v>
      </c>
      <c r="K18" s="71" t="s">
        <v>91</v>
      </c>
      <c r="L18" s="75"/>
    </row>
    <row r="19" spans="2:12" s="69" customFormat="1" ht="12.75" x14ac:dyDescent="0.2">
      <c r="B19" s="70" t="s">
        <v>121</v>
      </c>
      <c r="C19" s="71" t="s">
        <v>90</v>
      </c>
      <c r="D19" s="72">
        <v>1665</v>
      </c>
      <c r="E19" s="70" t="s">
        <v>101</v>
      </c>
      <c r="F19" s="73" t="s">
        <v>127</v>
      </c>
      <c r="G19" s="73" t="s">
        <v>128</v>
      </c>
      <c r="H19" s="74">
        <v>7113001</v>
      </c>
      <c r="I19" s="74" t="s">
        <v>92</v>
      </c>
      <c r="J19" s="74" t="s">
        <v>92</v>
      </c>
      <c r="K19" s="71" t="s">
        <v>91</v>
      </c>
      <c r="L19" s="75"/>
    </row>
    <row r="20" spans="2:12" s="69" customFormat="1" ht="12.75" x14ac:dyDescent="0.2">
      <c r="B20" s="70" t="s">
        <v>121</v>
      </c>
      <c r="C20" s="71" t="s">
        <v>90</v>
      </c>
      <c r="D20" s="72">
        <v>1672</v>
      </c>
      <c r="E20" s="70" t="s">
        <v>102</v>
      </c>
      <c r="F20" s="73" t="s">
        <v>129</v>
      </c>
      <c r="G20" s="73" t="s">
        <v>130</v>
      </c>
      <c r="H20" s="74">
        <v>7178001</v>
      </c>
      <c r="I20" s="74" t="s">
        <v>92</v>
      </c>
      <c r="J20" s="74" t="s">
        <v>92</v>
      </c>
      <c r="K20" s="71" t="s">
        <v>91</v>
      </c>
      <c r="L20" s="75"/>
    </row>
    <row r="21" spans="2:12" s="69" customFormat="1" ht="12.75" x14ac:dyDescent="0.2">
      <c r="B21" s="70" t="s">
        <v>122</v>
      </c>
      <c r="C21" s="71" t="s">
        <v>90</v>
      </c>
      <c r="D21" s="72">
        <v>1907</v>
      </c>
      <c r="E21" s="70" t="s">
        <v>188</v>
      </c>
      <c r="F21" s="73" t="s">
        <v>242</v>
      </c>
      <c r="G21" s="73" t="s">
        <v>237</v>
      </c>
      <c r="H21" s="74">
        <v>2413000</v>
      </c>
      <c r="I21" s="74" t="s">
        <v>92</v>
      </c>
      <c r="J21" s="74" t="s">
        <v>92</v>
      </c>
      <c r="K21" s="71" t="s">
        <v>91</v>
      </c>
      <c r="L21" s="75"/>
    </row>
    <row r="22" spans="2:12" s="69" customFormat="1" ht="12.75" x14ac:dyDescent="0.2">
      <c r="B22" s="70" t="s">
        <v>121</v>
      </c>
      <c r="C22" s="71" t="s">
        <v>90</v>
      </c>
      <c r="D22" s="72">
        <v>1966</v>
      </c>
      <c r="E22" s="70" t="s">
        <v>103</v>
      </c>
      <c r="F22" s="73" t="s">
        <v>131</v>
      </c>
      <c r="G22" s="73" t="s">
        <v>132</v>
      </c>
      <c r="H22" s="74">
        <v>7252000</v>
      </c>
      <c r="I22" s="74" t="s">
        <v>92</v>
      </c>
      <c r="J22" s="74" t="s">
        <v>92</v>
      </c>
      <c r="K22" s="71" t="s">
        <v>91</v>
      </c>
      <c r="L22" s="75"/>
    </row>
    <row r="23" spans="2:12" s="69" customFormat="1" ht="12.75" x14ac:dyDescent="0.2">
      <c r="B23" s="70" t="s">
        <v>121</v>
      </c>
      <c r="C23" s="71" t="s">
        <v>90</v>
      </c>
      <c r="D23" s="72">
        <v>2198</v>
      </c>
      <c r="E23" s="70" t="s">
        <v>104</v>
      </c>
      <c r="F23" s="73" t="s">
        <v>133</v>
      </c>
      <c r="G23" s="73" t="s">
        <v>134</v>
      </c>
      <c r="H23" s="74">
        <v>7064002</v>
      </c>
      <c r="I23" s="74" t="s">
        <v>92</v>
      </c>
      <c r="J23" s="74" t="s">
        <v>92</v>
      </c>
      <c r="K23" s="71" t="s">
        <v>91</v>
      </c>
      <c r="L23" s="75"/>
    </row>
    <row r="24" spans="2:12" s="69" customFormat="1" ht="12.75" x14ac:dyDescent="0.2">
      <c r="B24" s="70" t="s">
        <v>121</v>
      </c>
      <c r="C24" s="71" t="s">
        <v>90</v>
      </c>
      <c r="D24" s="72">
        <v>2244</v>
      </c>
      <c r="E24" s="70" t="s">
        <v>105</v>
      </c>
      <c r="F24" s="73" t="s">
        <v>135</v>
      </c>
      <c r="G24" s="73" t="s">
        <v>136</v>
      </c>
      <c r="H24" s="74">
        <v>7240060</v>
      </c>
      <c r="I24" s="74" t="s">
        <v>92</v>
      </c>
      <c r="J24" s="74" t="s">
        <v>92</v>
      </c>
      <c r="K24" s="71" t="s">
        <v>91</v>
      </c>
      <c r="L24" s="75"/>
    </row>
    <row r="25" spans="2:12" s="69" customFormat="1" ht="12.75" x14ac:dyDescent="0.2">
      <c r="B25" s="70" t="s">
        <v>122</v>
      </c>
      <c r="C25" s="71" t="s">
        <v>90</v>
      </c>
      <c r="D25" s="72">
        <v>2484</v>
      </c>
      <c r="E25" s="70" t="s">
        <v>189</v>
      </c>
      <c r="F25" s="73" t="s">
        <v>243</v>
      </c>
      <c r="G25" s="73" t="s">
        <v>244</v>
      </c>
      <c r="H25" s="74">
        <v>2333001</v>
      </c>
      <c r="I25" s="74" t="s">
        <v>92</v>
      </c>
      <c r="J25" s="74" t="s">
        <v>92</v>
      </c>
      <c r="K25" s="71" t="s">
        <v>91</v>
      </c>
      <c r="L25" s="75"/>
    </row>
    <row r="26" spans="2:12" s="69" customFormat="1" ht="12.75" x14ac:dyDescent="0.2">
      <c r="B26" s="70" t="s">
        <v>122</v>
      </c>
      <c r="C26" s="71" t="s">
        <v>90</v>
      </c>
      <c r="D26" s="72">
        <v>2880</v>
      </c>
      <c r="E26" s="70" t="s">
        <v>190</v>
      </c>
      <c r="F26" s="73" t="s">
        <v>245</v>
      </c>
      <c r="G26" s="73" t="s">
        <v>235</v>
      </c>
      <c r="H26" s="74">
        <v>2071010</v>
      </c>
      <c r="I26" s="74" t="s">
        <v>92</v>
      </c>
      <c r="J26" s="74" t="s">
        <v>92</v>
      </c>
      <c r="K26" s="71" t="s">
        <v>91</v>
      </c>
      <c r="L26" s="75"/>
    </row>
    <row r="27" spans="2:12" s="69" customFormat="1" ht="12.75" x14ac:dyDescent="0.2">
      <c r="B27" s="70" t="s">
        <v>122</v>
      </c>
      <c r="C27" s="71" t="s">
        <v>90</v>
      </c>
      <c r="D27" s="72">
        <v>2888</v>
      </c>
      <c r="E27" s="70" t="s">
        <v>191</v>
      </c>
      <c r="F27" s="73" t="s">
        <v>246</v>
      </c>
      <c r="G27" s="73" t="s">
        <v>241</v>
      </c>
      <c r="H27" s="74">
        <v>2341000</v>
      </c>
      <c r="I27" s="74" t="s">
        <v>92</v>
      </c>
      <c r="J27" s="74" t="s">
        <v>92</v>
      </c>
      <c r="K27" s="71" t="s">
        <v>91</v>
      </c>
      <c r="L27" s="75"/>
    </row>
    <row r="28" spans="2:12" s="69" customFormat="1" ht="12.75" x14ac:dyDescent="0.2">
      <c r="B28" s="70" t="s">
        <v>122</v>
      </c>
      <c r="C28" s="71" t="s">
        <v>90</v>
      </c>
      <c r="D28" s="72">
        <v>2925</v>
      </c>
      <c r="E28" s="70" t="s">
        <v>192</v>
      </c>
      <c r="F28" s="73" t="s">
        <v>247</v>
      </c>
      <c r="G28" s="73" t="s">
        <v>225</v>
      </c>
      <c r="H28" s="74">
        <v>2013003</v>
      </c>
      <c r="I28" s="74" t="s">
        <v>92</v>
      </c>
      <c r="J28" s="74" t="s">
        <v>92</v>
      </c>
      <c r="K28" s="71" t="s">
        <v>91</v>
      </c>
      <c r="L28" s="75"/>
    </row>
    <row r="29" spans="2:12" s="69" customFormat="1" ht="12.75" x14ac:dyDescent="0.2">
      <c r="B29" s="70" t="s">
        <v>121</v>
      </c>
      <c r="C29" s="71" t="s">
        <v>90</v>
      </c>
      <c r="D29" s="72">
        <v>2927</v>
      </c>
      <c r="E29" s="70" t="s">
        <v>106</v>
      </c>
      <c r="F29" s="73" t="s">
        <v>137</v>
      </c>
      <c r="G29" s="73" t="s">
        <v>138</v>
      </c>
      <c r="H29" s="74">
        <v>7051000</v>
      </c>
      <c r="I29" s="74" t="s">
        <v>92</v>
      </c>
      <c r="J29" s="74" t="s">
        <v>92</v>
      </c>
      <c r="K29" s="71" t="s">
        <v>91</v>
      </c>
      <c r="L29" s="75"/>
    </row>
    <row r="30" spans="2:12" s="69" customFormat="1" ht="12.75" x14ac:dyDescent="0.2">
      <c r="B30" s="70" t="s">
        <v>122</v>
      </c>
      <c r="C30" s="71" t="s">
        <v>90</v>
      </c>
      <c r="D30" s="72">
        <v>2964</v>
      </c>
      <c r="E30" s="70" t="s">
        <v>193</v>
      </c>
      <c r="F30" s="73" t="s">
        <v>248</v>
      </c>
      <c r="G30" s="73" t="s">
        <v>249</v>
      </c>
      <c r="H30" s="74">
        <v>2235001</v>
      </c>
      <c r="I30" s="74" t="s">
        <v>92</v>
      </c>
      <c r="J30" s="74" t="s">
        <v>92</v>
      </c>
      <c r="K30" s="71" t="s">
        <v>91</v>
      </c>
      <c r="L30" s="75"/>
    </row>
    <row r="31" spans="2:12" s="69" customFormat="1" ht="12.75" x14ac:dyDescent="0.2">
      <c r="B31" s="70" t="s">
        <v>122</v>
      </c>
      <c r="C31" s="71" t="s">
        <v>90</v>
      </c>
      <c r="D31" s="72">
        <v>3012</v>
      </c>
      <c r="E31" s="70" t="s">
        <v>194</v>
      </c>
      <c r="F31" s="73" t="s">
        <v>250</v>
      </c>
      <c r="G31" s="73" t="s">
        <v>251</v>
      </c>
      <c r="H31" s="74">
        <v>5110000</v>
      </c>
      <c r="I31" s="74" t="s">
        <v>92</v>
      </c>
      <c r="J31" s="74" t="s">
        <v>92</v>
      </c>
      <c r="K31" s="71" t="s">
        <v>91</v>
      </c>
      <c r="L31" s="75"/>
    </row>
    <row r="32" spans="2:12" s="69" customFormat="1" ht="12.75" x14ac:dyDescent="0.2">
      <c r="B32" s="70" t="s">
        <v>122</v>
      </c>
      <c r="C32" s="71" t="s">
        <v>90</v>
      </c>
      <c r="D32" s="72">
        <v>3019</v>
      </c>
      <c r="E32" s="70" t="s">
        <v>195</v>
      </c>
      <c r="F32" s="73" t="s">
        <v>252</v>
      </c>
      <c r="G32" s="73" t="s">
        <v>253</v>
      </c>
      <c r="H32" s="74">
        <v>2350001</v>
      </c>
      <c r="I32" s="74" t="s">
        <v>91</v>
      </c>
      <c r="J32" s="74" t="s">
        <v>92</v>
      </c>
      <c r="K32" s="71" t="s">
        <v>91</v>
      </c>
      <c r="L32" s="75"/>
    </row>
    <row r="33" spans="2:12" s="69" customFormat="1" ht="12.75" x14ac:dyDescent="0.2">
      <c r="B33" s="70" t="s">
        <v>121</v>
      </c>
      <c r="C33" s="71" t="s">
        <v>90</v>
      </c>
      <c r="D33" s="72">
        <v>3041</v>
      </c>
      <c r="E33" s="70" t="s">
        <v>107</v>
      </c>
      <c r="F33" s="73" t="s">
        <v>139</v>
      </c>
      <c r="G33" s="73" t="s">
        <v>93</v>
      </c>
      <c r="H33" s="74">
        <v>7115000</v>
      </c>
      <c r="I33" s="74" t="s">
        <v>92</v>
      </c>
      <c r="J33" s="74" t="s">
        <v>92</v>
      </c>
      <c r="K33" s="71" t="s">
        <v>91</v>
      </c>
      <c r="L33" s="75"/>
    </row>
    <row r="34" spans="2:12" s="69" customFormat="1" ht="12.75" x14ac:dyDescent="0.2">
      <c r="B34" s="70" t="s">
        <v>121</v>
      </c>
      <c r="C34" s="71" t="s">
        <v>90</v>
      </c>
      <c r="D34" s="72">
        <v>3087</v>
      </c>
      <c r="E34" s="70" t="s">
        <v>108</v>
      </c>
      <c r="F34" s="73" t="s">
        <v>140</v>
      </c>
      <c r="G34" s="73" t="s">
        <v>141</v>
      </c>
      <c r="H34" s="74">
        <v>7034911</v>
      </c>
      <c r="I34" s="74" t="s">
        <v>92</v>
      </c>
      <c r="J34" s="74" t="s">
        <v>92</v>
      </c>
      <c r="K34" s="71" t="s">
        <v>91</v>
      </c>
      <c r="L34" s="75"/>
    </row>
    <row r="35" spans="2:12" s="69" customFormat="1" ht="12.75" x14ac:dyDescent="0.2">
      <c r="B35" s="70" t="s">
        <v>121</v>
      </c>
      <c r="C35" s="71" t="s">
        <v>90</v>
      </c>
      <c r="D35" s="72">
        <v>3231</v>
      </c>
      <c r="E35" s="70" t="s">
        <v>109</v>
      </c>
      <c r="F35" s="73" t="s">
        <v>142</v>
      </c>
      <c r="G35" s="73" t="s">
        <v>143</v>
      </c>
      <c r="H35" s="74">
        <v>7252000</v>
      </c>
      <c r="I35" s="74" t="s">
        <v>92</v>
      </c>
      <c r="J35" s="74" t="s">
        <v>92</v>
      </c>
      <c r="K35" s="71" t="s">
        <v>91</v>
      </c>
      <c r="L35" s="75"/>
    </row>
    <row r="36" spans="2:12" s="69" customFormat="1" ht="12.75" x14ac:dyDescent="0.2">
      <c r="B36" s="70" t="s">
        <v>122</v>
      </c>
      <c r="C36" s="71" t="s">
        <v>90</v>
      </c>
      <c r="D36" s="72">
        <v>3237</v>
      </c>
      <c r="E36" s="70" t="s">
        <v>196</v>
      </c>
      <c r="F36" s="73" t="s">
        <v>254</v>
      </c>
      <c r="G36" s="73" t="s">
        <v>229</v>
      </c>
      <c r="H36" s="74">
        <v>2127002</v>
      </c>
      <c r="I36" s="74" t="s">
        <v>92</v>
      </c>
      <c r="J36" s="74" t="s">
        <v>92</v>
      </c>
      <c r="K36" s="71" t="s">
        <v>91</v>
      </c>
      <c r="L36" s="75"/>
    </row>
    <row r="37" spans="2:12" s="69" customFormat="1" ht="12.75" x14ac:dyDescent="0.2">
      <c r="B37" s="70" t="s">
        <v>121</v>
      </c>
      <c r="C37" s="71" t="s">
        <v>90</v>
      </c>
      <c r="D37" s="72">
        <v>3279</v>
      </c>
      <c r="E37" s="70" t="s">
        <v>110</v>
      </c>
      <c r="F37" s="73" t="s">
        <v>144</v>
      </c>
      <c r="G37" s="73" t="s">
        <v>145</v>
      </c>
      <c r="H37" s="74">
        <v>7174000</v>
      </c>
      <c r="I37" s="74" t="s">
        <v>92</v>
      </c>
      <c r="J37" s="74" t="s">
        <v>92</v>
      </c>
      <c r="K37" s="71" t="s">
        <v>91</v>
      </c>
      <c r="L37" s="75"/>
    </row>
    <row r="38" spans="2:12" s="69" customFormat="1" ht="12.75" x14ac:dyDescent="0.2">
      <c r="B38" s="70" t="s">
        <v>122</v>
      </c>
      <c r="C38" s="71" t="s">
        <v>90</v>
      </c>
      <c r="D38" s="72">
        <v>3284</v>
      </c>
      <c r="E38" s="70" t="s">
        <v>197</v>
      </c>
      <c r="F38" s="73" t="s">
        <v>255</v>
      </c>
      <c r="G38" s="73" t="s">
        <v>256</v>
      </c>
      <c r="H38" s="74">
        <v>2124000</v>
      </c>
      <c r="I38" s="74" t="s">
        <v>92</v>
      </c>
      <c r="J38" s="74" t="s">
        <v>92</v>
      </c>
      <c r="K38" s="71" t="s">
        <v>91</v>
      </c>
      <c r="L38" s="75"/>
    </row>
    <row r="39" spans="2:12" s="69" customFormat="1" ht="12.75" x14ac:dyDescent="0.2">
      <c r="B39" s="70" t="s">
        <v>121</v>
      </c>
      <c r="C39" s="71" t="s">
        <v>90</v>
      </c>
      <c r="D39" s="72">
        <v>3295</v>
      </c>
      <c r="E39" s="70" t="s">
        <v>111</v>
      </c>
      <c r="F39" s="73" t="s">
        <v>146</v>
      </c>
      <c r="G39" s="73" t="s">
        <v>147</v>
      </c>
      <c r="H39" s="74">
        <v>7220000</v>
      </c>
      <c r="I39" s="74" t="s">
        <v>92</v>
      </c>
      <c r="J39" s="74" t="s">
        <v>92</v>
      </c>
      <c r="K39" s="71" t="s">
        <v>91</v>
      </c>
      <c r="L39" s="75"/>
    </row>
    <row r="40" spans="2:12" s="69" customFormat="1" ht="12.75" x14ac:dyDescent="0.2">
      <c r="B40" s="70" t="s">
        <v>122</v>
      </c>
      <c r="C40" s="71" t="s">
        <v>90</v>
      </c>
      <c r="D40" s="72">
        <v>3582</v>
      </c>
      <c r="E40" s="70" t="s">
        <v>198</v>
      </c>
      <c r="F40" s="73" t="s">
        <v>257</v>
      </c>
      <c r="G40" s="73" t="s">
        <v>258</v>
      </c>
      <c r="H40" s="74">
        <v>2989095</v>
      </c>
      <c r="I40" s="74" t="s">
        <v>92</v>
      </c>
      <c r="J40" s="74" t="s">
        <v>92</v>
      </c>
      <c r="K40" s="71" t="s">
        <v>91</v>
      </c>
      <c r="L40" s="75"/>
    </row>
    <row r="41" spans="2:12" s="69" customFormat="1" ht="12.75" x14ac:dyDescent="0.2">
      <c r="B41" s="70" t="s">
        <v>121</v>
      </c>
      <c r="C41" s="71" t="s">
        <v>90</v>
      </c>
      <c r="D41" s="72">
        <v>3860</v>
      </c>
      <c r="E41" s="70" t="s">
        <v>112</v>
      </c>
      <c r="F41" s="73" t="s">
        <v>148</v>
      </c>
      <c r="G41" s="73" t="s">
        <v>149</v>
      </c>
      <c r="H41" s="74">
        <v>7151370</v>
      </c>
      <c r="I41" s="74" t="s">
        <v>92</v>
      </c>
      <c r="J41" s="74" t="s">
        <v>92</v>
      </c>
      <c r="K41" s="71" t="s">
        <v>91</v>
      </c>
      <c r="L41" s="75"/>
    </row>
    <row r="42" spans="2:12" s="69" customFormat="1" ht="12.75" x14ac:dyDescent="0.2">
      <c r="B42" s="70" t="s">
        <v>122</v>
      </c>
      <c r="C42" s="71" t="s">
        <v>90</v>
      </c>
      <c r="D42" s="72">
        <v>4033</v>
      </c>
      <c r="E42" s="70" t="s">
        <v>199</v>
      </c>
      <c r="F42" s="73" t="s">
        <v>259</v>
      </c>
      <c r="G42" s="73" t="s">
        <v>241</v>
      </c>
      <c r="H42" s="74">
        <v>2304002</v>
      </c>
      <c r="I42" s="74" t="s">
        <v>92</v>
      </c>
      <c r="J42" s="74" t="s">
        <v>92</v>
      </c>
      <c r="K42" s="71" t="s">
        <v>91</v>
      </c>
      <c r="L42" s="75"/>
    </row>
    <row r="43" spans="2:12" s="69" customFormat="1" ht="12.75" x14ac:dyDescent="0.2">
      <c r="B43" s="70" t="s">
        <v>121</v>
      </c>
      <c r="C43" s="71" t="s">
        <v>90</v>
      </c>
      <c r="D43" s="72">
        <v>4042</v>
      </c>
      <c r="E43" s="70" t="s">
        <v>113</v>
      </c>
      <c r="F43" s="73" t="s">
        <v>150</v>
      </c>
      <c r="G43" s="73" t="s">
        <v>151</v>
      </c>
      <c r="H43" s="74">
        <v>7115000</v>
      </c>
      <c r="I43" s="74" t="s">
        <v>92</v>
      </c>
      <c r="J43" s="74" t="s">
        <v>92</v>
      </c>
      <c r="K43" s="71" t="s">
        <v>91</v>
      </c>
      <c r="L43" s="75"/>
    </row>
    <row r="44" spans="2:12" s="69" customFormat="1" ht="12.75" x14ac:dyDescent="0.2">
      <c r="B44" s="70" t="s">
        <v>122</v>
      </c>
      <c r="C44" s="71" t="s">
        <v>90</v>
      </c>
      <c r="D44" s="72">
        <v>4047</v>
      </c>
      <c r="E44" s="70" t="s">
        <v>200</v>
      </c>
      <c r="F44" s="73" t="s">
        <v>260</v>
      </c>
      <c r="G44" s="73" t="s">
        <v>261</v>
      </c>
      <c r="H44" s="74">
        <v>2185000</v>
      </c>
      <c r="I44" s="74" t="s">
        <v>92</v>
      </c>
      <c r="J44" s="74" t="s">
        <v>92</v>
      </c>
      <c r="K44" s="71" t="s">
        <v>91</v>
      </c>
      <c r="L44" s="75"/>
    </row>
    <row r="45" spans="2:12" s="69" customFormat="1" ht="12.75" x14ac:dyDescent="0.2">
      <c r="B45" s="70" t="s">
        <v>122</v>
      </c>
      <c r="C45" s="71" t="s">
        <v>90</v>
      </c>
      <c r="D45" s="72">
        <v>4049</v>
      </c>
      <c r="E45" s="70" t="s">
        <v>201</v>
      </c>
      <c r="F45" s="73" t="s">
        <v>262</v>
      </c>
      <c r="G45" s="73" t="s">
        <v>251</v>
      </c>
      <c r="H45" s="74">
        <v>2937040</v>
      </c>
      <c r="I45" s="74" t="s">
        <v>92</v>
      </c>
      <c r="J45" s="74" t="s">
        <v>92</v>
      </c>
      <c r="K45" s="71" t="s">
        <v>91</v>
      </c>
      <c r="L45" s="75"/>
    </row>
    <row r="46" spans="2:12" s="69" customFormat="1" ht="12.75" x14ac:dyDescent="0.2">
      <c r="B46" s="70" t="s">
        <v>122</v>
      </c>
      <c r="C46" s="71" t="s">
        <v>90</v>
      </c>
      <c r="D46" s="72">
        <v>4054</v>
      </c>
      <c r="E46" s="70" t="s">
        <v>202</v>
      </c>
      <c r="F46" s="73" t="s">
        <v>263</v>
      </c>
      <c r="G46" s="73" t="s">
        <v>264</v>
      </c>
      <c r="H46" s="74">
        <v>2265002</v>
      </c>
      <c r="I46" s="74" t="s">
        <v>92</v>
      </c>
      <c r="J46" s="74" t="s">
        <v>92</v>
      </c>
      <c r="K46" s="71" t="s">
        <v>91</v>
      </c>
      <c r="L46" s="75"/>
    </row>
    <row r="47" spans="2:12" s="69" customFormat="1" ht="12.75" x14ac:dyDescent="0.2">
      <c r="B47" s="70" t="s">
        <v>122</v>
      </c>
      <c r="C47" s="71" t="s">
        <v>90</v>
      </c>
      <c r="D47" s="72">
        <v>4055</v>
      </c>
      <c r="E47" s="70" t="s">
        <v>203</v>
      </c>
      <c r="F47" s="73" t="s">
        <v>265</v>
      </c>
      <c r="G47" s="73" t="s">
        <v>223</v>
      </c>
      <c r="H47" s="74">
        <v>2739000</v>
      </c>
      <c r="I47" s="74" t="s">
        <v>92</v>
      </c>
      <c r="J47" s="74" t="s">
        <v>92</v>
      </c>
      <c r="K47" s="71" t="s">
        <v>91</v>
      </c>
      <c r="L47" s="75"/>
    </row>
    <row r="48" spans="2:12" s="69" customFormat="1" ht="12.75" x14ac:dyDescent="0.2">
      <c r="B48" s="70" t="s">
        <v>122</v>
      </c>
      <c r="C48" s="71" t="s">
        <v>90</v>
      </c>
      <c r="D48" s="72">
        <v>4069</v>
      </c>
      <c r="E48" s="70" t="s">
        <v>204</v>
      </c>
      <c r="F48" s="73" t="s">
        <v>266</v>
      </c>
      <c r="G48" s="73" t="s">
        <v>267</v>
      </c>
      <c r="H48" s="74">
        <v>2710001</v>
      </c>
      <c r="I48" s="74" t="s">
        <v>92</v>
      </c>
      <c r="J48" s="74" t="s">
        <v>92</v>
      </c>
      <c r="K48" s="71" t="s">
        <v>91</v>
      </c>
      <c r="L48" s="75"/>
    </row>
    <row r="49" spans="2:12" s="69" customFormat="1" ht="12.75" x14ac:dyDescent="0.2">
      <c r="B49" s="70" t="s">
        <v>122</v>
      </c>
      <c r="C49" s="71" t="s">
        <v>90</v>
      </c>
      <c r="D49" s="72">
        <v>4074</v>
      </c>
      <c r="E49" s="70" t="s">
        <v>205</v>
      </c>
      <c r="F49" s="73" t="s">
        <v>268</v>
      </c>
      <c r="G49" s="73" t="s">
        <v>269</v>
      </c>
      <c r="H49" s="74">
        <v>2420000</v>
      </c>
      <c r="I49" s="74" t="s">
        <v>92</v>
      </c>
      <c r="J49" s="74" t="s">
        <v>92</v>
      </c>
      <c r="K49" s="71" t="s">
        <v>91</v>
      </c>
      <c r="L49" s="75"/>
    </row>
    <row r="50" spans="2:12" s="69" customFormat="1" ht="12.75" x14ac:dyDescent="0.2">
      <c r="B50" s="70" t="s">
        <v>121</v>
      </c>
      <c r="C50" s="71" t="s">
        <v>90</v>
      </c>
      <c r="D50" s="72">
        <v>4079</v>
      </c>
      <c r="E50" s="70" t="s">
        <v>114</v>
      </c>
      <c r="F50" s="73" t="s">
        <v>152</v>
      </c>
      <c r="G50" s="73" t="s">
        <v>128</v>
      </c>
      <c r="H50" s="74">
        <v>7111000</v>
      </c>
      <c r="I50" s="74" t="s">
        <v>92</v>
      </c>
      <c r="J50" s="74" t="s">
        <v>92</v>
      </c>
      <c r="K50" s="71" t="s">
        <v>91</v>
      </c>
      <c r="L50" s="75"/>
    </row>
    <row r="51" spans="2:12" s="69" customFormat="1" ht="12.75" x14ac:dyDescent="0.2">
      <c r="B51" s="70" t="s">
        <v>121</v>
      </c>
      <c r="C51" s="71" t="s">
        <v>90</v>
      </c>
      <c r="D51" s="72">
        <v>4080</v>
      </c>
      <c r="E51" s="70" t="s">
        <v>115</v>
      </c>
      <c r="F51" s="73" t="s">
        <v>153</v>
      </c>
      <c r="G51" s="73" t="s">
        <v>154</v>
      </c>
      <c r="H51" s="74">
        <v>7191000</v>
      </c>
      <c r="I51" s="74" t="s">
        <v>92</v>
      </c>
      <c r="J51" s="74" t="s">
        <v>92</v>
      </c>
      <c r="K51" s="71" t="s">
        <v>91</v>
      </c>
      <c r="L51" s="75"/>
    </row>
    <row r="52" spans="2:12" s="69" customFormat="1" ht="12.75" x14ac:dyDescent="0.2">
      <c r="B52" s="70" t="s">
        <v>122</v>
      </c>
      <c r="C52" s="71" t="s">
        <v>90</v>
      </c>
      <c r="D52" s="72">
        <v>4105</v>
      </c>
      <c r="E52" s="70" t="s">
        <v>206</v>
      </c>
      <c r="F52" s="73" t="s">
        <v>270</v>
      </c>
      <c r="G52" s="73" t="s">
        <v>271</v>
      </c>
      <c r="H52" s="74">
        <v>2209001</v>
      </c>
      <c r="I52" s="74" t="s">
        <v>92</v>
      </c>
      <c r="J52" s="74" t="s">
        <v>92</v>
      </c>
      <c r="K52" s="71" t="s">
        <v>91</v>
      </c>
      <c r="L52" s="75"/>
    </row>
    <row r="53" spans="2:12" s="69" customFormat="1" ht="12.75" x14ac:dyDescent="0.2">
      <c r="B53" s="70" t="s">
        <v>122</v>
      </c>
      <c r="C53" s="71" t="s">
        <v>90</v>
      </c>
      <c r="D53" s="72">
        <v>4126</v>
      </c>
      <c r="E53" s="70" t="s">
        <v>207</v>
      </c>
      <c r="F53" s="73" t="s">
        <v>272</v>
      </c>
      <c r="G53" s="73" t="s">
        <v>273</v>
      </c>
      <c r="H53" s="74">
        <v>5204140</v>
      </c>
      <c r="I53" s="74" t="s">
        <v>92</v>
      </c>
      <c r="J53" s="74" t="s">
        <v>92</v>
      </c>
      <c r="K53" s="71" t="s">
        <v>91</v>
      </c>
      <c r="L53" s="75"/>
    </row>
    <row r="54" spans="2:12" s="69" customFormat="1" ht="12.75" x14ac:dyDescent="0.2">
      <c r="B54" s="70" t="s">
        <v>122</v>
      </c>
      <c r="C54" s="71" t="s">
        <v>90</v>
      </c>
      <c r="D54" s="72">
        <v>4128</v>
      </c>
      <c r="E54" s="70" t="s">
        <v>208</v>
      </c>
      <c r="F54" s="73" t="s">
        <v>274</v>
      </c>
      <c r="G54" s="73" t="s">
        <v>225</v>
      </c>
      <c r="H54" s="74">
        <v>2035022</v>
      </c>
      <c r="I54" s="74" t="s">
        <v>92</v>
      </c>
      <c r="J54" s="74" t="s">
        <v>92</v>
      </c>
      <c r="K54" s="71" t="s">
        <v>91</v>
      </c>
      <c r="L54" s="75"/>
    </row>
    <row r="55" spans="2:12" s="69" customFormat="1" ht="12.75" x14ac:dyDescent="0.2">
      <c r="B55" s="70" t="s">
        <v>121</v>
      </c>
      <c r="C55" s="71" t="s">
        <v>90</v>
      </c>
      <c r="D55" s="72">
        <v>4529</v>
      </c>
      <c r="E55" s="70" t="s">
        <v>116</v>
      </c>
      <c r="F55" s="73" t="s">
        <v>155</v>
      </c>
      <c r="G55" s="73" t="s">
        <v>156</v>
      </c>
      <c r="H55" s="74">
        <v>7080000</v>
      </c>
      <c r="I55" s="74" t="s">
        <v>92</v>
      </c>
      <c r="J55" s="74" t="s">
        <v>92</v>
      </c>
      <c r="K55" s="71" t="s">
        <v>91</v>
      </c>
      <c r="L55" s="75"/>
    </row>
    <row r="56" spans="2:12" s="69" customFormat="1" ht="12.75" x14ac:dyDescent="0.2">
      <c r="B56" s="70" t="s">
        <v>122</v>
      </c>
      <c r="C56" s="71" t="s">
        <v>90</v>
      </c>
      <c r="D56" s="72">
        <v>4532</v>
      </c>
      <c r="E56" s="70" t="s">
        <v>209</v>
      </c>
      <c r="F56" s="73" t="s">
        <v>275</v>
      </c>
      <c r="G56" s="73" t="s">
        <v>276</v>
      </c>
      <c r="H56" s="74">
        <v>2318000</v>
      </c>
      <c r="I56" s="74" t="s">
        <v>92</v>
      </c>
      <c r="J56" s="74" t="s">
        <v>92</v>
      </c>
      <c r="K56" s="71" t="s">
        <v>91</v>
      </c>
      <c r="L56" s="75"/>
    </row>
    <row r="57" spans="2:12" s="69" customFormat="1" ht="12.75" x14ac:dyDescent="0.2">
      <c r="B57" s="70" t="s">
        <v>121</v>
      </c>
      <c r="C57" s="71" t="s">
        <v>90</v>
      </c>
      <c r="D57" s="72">
        <v>4558</v>
      </c>
      <c r="E57" s="70" t="s">
        <v>117</v>
      </c>
      <c r="F57" s="73" t="s">
        <v>157</v>
      </c>
      <c r="G57" s="73" t="s">
        <v>158</v>
      </c>
      <c r="H57" s="74">
        <v>7144000</v>
      </c>
      <c r="I57" s="74" t="s">
        <v>92</v>
      </c>
      <c r="J57" s="74" t="s">
        <v>92</v>
      </c>
      <c r="K57" s="71" t="s">
        <v>91</v>
      </c>
      <c r="L57" s="75"/>
    </row>
    <row r="58" spans="2:12" s="69" customFormat="1" ht="12.75" x14ac:dyDescent="0.2">
      <c r="B58" s="70" t="s">
        <v>121</v>
      </c>
      <c r="C58" s="71" t="s">
        <v>90</v>
      </c>
      <c r="D58" s="72">
        <v>4571</v>
      </c>
      <c r="E58" s="70" t="s">
        <v>118</v>
      </c>
      <c r="F58" s="73" t="s">
        <v>159</v>
      </c>
      <c r="G58" s="73" t="s">
        <v>128</v>
      </c>
      <c r="H58" s="74">
        <v>7112000</v>
      </c>
      <c r="I58" s="74" t="s">
        <v>92</v>
      </c>
      <c r="J58" s="74" t="s">
        <v>92</v>
      </c>
      <c r="K58" s="71" t="s">
        <v>91</v>
      </c>
      <c r="L58" s="75"/>
    </row>
    <row r="59" spans="2:12" s="69" customFormat="1" ht="12.75" x14ac:dyDescent="0.2">
      <c r="B59" s="70" t="s">
        <v>122</v>
      </c>
      <c r="C59" s="71" t="s">
        <v>90</v>
      </c>
      <c r="D59" s="72">
        <v>4573</v>
      </c>
      <c r="E59" s="70" t="s">
        <v>210</v>
      </c>
      <c r="F59" s="73" t="s">
        <v>277</v>
      </c>
      <c r="G59" s="73" t="s">
        <v>239</v>
      </c>
      <c r="H59" s="74">
        <v>2611003</v>
      </c>
      <c r="I59" s="74" t="s">
        <v>92</v>
      </c>
      <c r="J59" s="74" t="s">
        <v>92</v>
      </c>
      <c r="K59" s="71" t="s">
        <v>91</v>
      </c>
      <c r="L59" s="75"/>
    </row>
    <row r="60" spans="2:12" s="69" customFormat="1" ht="12.75" x14ac:dyDescent="0.2">
      <c r="B60" s="70" t="s">
        <v>122</v>
      </c>
      <c r="C60" s="71" t="s">
        <v>90</v>
      </c>
      <c r="D60" s="72">
        <v>4716</v>
      </c>
      <c r="E60" s="70" t="s">
        <v>211</v>
      </c>
      <c r="F60" s="73" t="s">
        <v>278</v>
      </c>
      <c r="G60" s="73" t="s">
        <v>249</v>
      </c>
      <c r="H60" s="74">
        <v>2221001</v>
      </c>
      <c r="I60" s="74" t="s">
        <v>92</v>
      </c>
      <c r="J60" s="74" t="s">
        <v>92</v>
      </c>
      <c r="K60" s="71" t="s">
        <v>91</v>
      </c>
      <c r="L60" s="75"/>
    </row>
    <row r="61" spans="2:12" s="69" customFormat="1" ht="12.75" x14ac:dyDescent="0.2">
      <c r="B61" s="70" t="s">
        <v>122</v>
      </c>
      <c r="C61" s="71" t="s">
        <v>90</v>
      </c>
      <c r="D61" s="72">
        <v>4988</v>
      </c>
      <c r="E61" s="70" t="s">
        <v>212</v>
      </c>
      <c r="F61" s="73" t="s">
        <v>279</v>
      </c>
      <c r="G61" s="73" t="s">
        <v>280</v>
      </c>
      <c r="H61" s="74">
        <v>2831001</v>
      </c>
      <c r="I61" s="74" t="s">
        <v>92</v>
      </c>
      <c r="J61" s="74" t="s">
        <v>92</v>
      </c>
      <c r="K61" s="71" t="s">
        <v>91</v>
      </c>
      <c r="L61" s="75"/>
    </row>
    <row r="62" spans="2:12" s="69" customFormat="1" ht="12.75" x14ac:dyDescent="0.2">
      <c r="B62" s="70" t="s">
        <v>122</v>
      </c>
      <c r="C62" s="71" t="s">
        <v>90</v>
      </c>
      <c r="D62" s="72">
        <v>4990</v>
      </c>
      <c r="E62" s="70" t="s">
        <v>213</v>
      </c>
      <c r="F62" s="73" t="s">
        <v>281</v>
      </c>
      <c r="G62" s="73" t="s">
        <v>282</v>
      </c>
      <c r="H62" s="74">
        <v>2995145</v>
      </c>
      <c r="I62" s="74" t="s">
        <v>92</v>
      </c>
      <c r="J62" s="74" t="s">
        <v>92</v>
      </c>
      <c r="K62" s="71" t="s">
        <v>91</v>
      </c>
      <c r="L62" s="75"/>
    </row>
    <row r="63" spans="2:12" s="69" customFormat="1" ht="12.75" x14ac:dyDescent="0.2">
      <c r="B63" s="70" t="s">
        <v>121</v>
      </c>
      <c r="C63" s="71" t="s">
        <v>90</v>
      </c>
      <c r="D63" s="72">
        <v>7553</v>
      </c>
      <c r="E63" s="70" t="s">
        <v>119</v>
      </c>
      <c r="F63" s="73" t="s">
        <v>160</v>
      </c>
      <c r="G63" s="73" t="s">
        <v>161</v>
      </c>
      <c r="H63" s="74">
        <v>7030001</v>
      </c>
      <c r="I63" s="74" t="s">
        <v>92</v>
      </c>
      <c r="J63" s="74" t="s">
        <v>92</v>
      </c>
      <c r="K63" s="71" t="s">
        <v>91</v>
      </c>
      <c r="L63" s="75"/>
    </row>
    <row r="64" spans="2:12" s="69" customFormat="1" ht="12.75" x14ac:dyDescent="0.2">
      <c r="B64" s="70" t="s">
        <v>122</v>
      </c>
      <c r="C64" s="71" t="s">
        <v>90</v>
      </c>
      <c r="D64" s="72" t="s">
        <v>172</v>
      </c>
      <c r="E64" s="70" t="s">
        <v>214</v>
      </c>
      <c r="F64" s="73" t="s">
        <v>283</v>
      </c>
      <c r="G64" s="73" t="s">
        <v>284</v>
      </c>
      <c r="H64" s="74">
        <v>1031001</v>
      </c>
      <c r="I64" s="74" t="s">
        <v>92</v>
      </c>
      <c r="J64" s="74" t="s">
        <v>92</v>
      </c>
      <c r="K64" s="71" t="s">
        <v>91</v>
      </c>
      <c r="L64" s="75"/>
    </row>
    <row r="65" spans="2:12" s="69" customFormat="1" ht="12.75" x14ac:dyDescent="0.2">
      <c r="B65" s="70" t="s">
        <v>122</v>
      </c>
      <c r="C65" s="71" t="s">
        <v>90</v>
      </c>
      <c r="D65" s="72" t="s">
        <v>173</v>
      </c>
      <c r="E65" s="70" t="s">
        <v>215</v>
      </c>
      <c r="F65" s="73" t="s">
        <v>285</v>
      </c>
      <c r="G65" s="73" t="s">
        <v>286</v>
      </c>
      <c r="H65" s="74">
        <v>11111111</v>
      </c>
      <c r="I65" s="74" t="s">
        <v>92</v>
      </c>
      <c r="J65" s="74" t="s">
        <v>92</v>
      </c>
      <c r="K65" s="71" t="s">
        <v>91</v>
      </c>
      <c r="L65" s="75"/>
    </row>
    <row r="66" spans="2:12" s="69" customFormat="1" ht="12.75" x14ac:dyDescent="0.2">
      <c r="B66" s="70" t="s">
        <v>122</v>
      </c>
      <c r="C66" s="71" t="s">
        <v>90</v>
      </c>
      <c r="D66" s="72" t="s">
        <v>97</v>
      </c>
      <c r="E66" s="70" t="s">
        <v>120</v>
      </c>
      <c r="F66" s="73" t="s">
        <v>162</v>
      </c>
      <c r="G66" s="73" t="s">
        <v>163</v>
      </c>
      <c r="H66" s="74">
        <v>3026030</v>
      </c>
      <c r="I66" s="74" t="s">
        <v>92</v>
      </c>
      <c r="J66" s="74" t="s">
        <v>92</v>
      </c>
      <c r="K66" s="71" t="s">
        <v>91</v>
      </c>
      <c r="L66" s="75"/>
    </row>
    <row r="67" spans="2:12" s="69" customFormat="1" ht="12.75" x14ac:dyDescent="0.2">
      <c r="B67" s="70" t="s">
        <v>122</v>
      </c>
      <c r="C67" s="71" t="s">
        <v>90</v>
      </c>
      <c r="D67" s="72" t="s">
        <v>174</v>
      </c>
      <c r="E67" s="70" t="s">
        <v>216</v>
      </c>
      <c r="F67" s="73" t="s">
        <v>287</v>
      </c>
      <c r="G67" s="73" t="s">
        <v>288</v>
      </c>
      <c r="H67" s="74">
        <v>5001100</v>
      </c>
      <c r="I67" s="74" t="s">
        <v>92</v>
      </c>
      <c r="J67" s="74" t="s">
        <v>92</v>
      </c>
      <c r="K67" s="71" t="s">
        <v>91</v>
      </c>
      <c r="L67" s="75"/>
    </row>
    <row r="68" spans="2:12" s="69" customFormat="1" ht="12.75" x14ac:dyDescent="0.2">
      <c r="B68" s="70" t="s">
        <v>122</v>
      </c>
      <c r="C68" s="71" t="s">
        <v>90</v>
      </c>
      <c r="D68" s="72" t="s">
        <v>175</v>
      </c>
      <c r="E68" s="70" t="s">
        <v>217</v>
      </c>
      <c r="F68" s="73" t="s">
        <v>289</v>
      </c>
      <c r="G68" s="73" t="s">
        <v>290</v>
      </c>
      <c r="H68" s="74">
        <v>11111111</v>
      </c>
      <c r="I68" s="74" t="s">
        <v>92</v>
      </c>
      <c r="J68" s="74" t="s">
        <v>92</v>
      </c>
      <c r="K68" s="71" t="s">
        <v>91</v>
      </c>
      <c r="L68" s="75"/>
    </row>
    <row r="69" spans="2:12" s="69" customFormat="1" ht="12.75" x14ac:dyDescent="0.2">
      <c r="B69" s="70" t="s">
        <v>122</v>
      </c>
      <c r="C69" s="71" t="s">
        <v>90</v>
      </c>
      <c r="D69" s="72" t="s">
        <v>174</v>
      </c>
      <c r="E69" s="70" t="s">
        <v>216</v>
      </c>
      <c r="F69" s="73" t="s">
        <v>287</v>
      </c>
      <c r="G69" s="73" t="s">
        <v>288</v>
      </c>
      <c r="H69" s="74">
        <v>5001100</v>
      </c>
      <c r="I69" s="74" t="s">
        <v>92</v>
      </c>
      <c r="J69" s="74" t="s">
        <v>92</v>
      </c>
      <c r="K69" s="71" t="s">
        <v>91</v>
      </c>
      <c r="L69" s="75"/>
    </row>
  </sheetData>
  <autoFilter ref="B3:L15" xr:uid="{4D709F08-C572-4A40-9169-0B3968B0A46A}">
    <sortState xmlns:xlrd2="http://schemas.microsoft.com/office/spreadsheetml/2017/richdata2" ref="B4:L19">
      <sortCondition ref="D3:D15"/>
    </sortState>
  </autoFilter>
  <mergeCells count="1">
    <mergeCell ref="B2:L2"/>
  </mergeCells>
  <conditionalFormatting sqref="K3:L4 L5:L15 K4:K5">
    <cfRule type="cellIs" dxfId="3" priority="13" operator="equal">
      <formula>"NÃO"</formula>
    </cfRule>
  </conditionalFormatting>
  <conditionalFormatting sqref="L16:L26">
    <cfRule type="cellIs" dxfId="2" priority="4" operator="equal">
      <formula>"NÃO"</formula>
    </cfRule>
  </conditionalFormatting>
  <conditionalFormatting sqref="L27:L69">
    <cfRule type="cellIs" dxfId="1" priority="2" operator="equal">
      <formula>"NÃO"</formula>
    </cfRule>
  </conditionalFormatting>
  <conditionalFormatting sqref="K6:K6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59750BE82AB4A855FFBD5C57E75BC" ma:contentTypeVersion="14" ma:contentTypeDescription="Crie um novo documento." ma:contentTypeScope="" ma:versionID="572aa6882654241f513830489fbf3709">
  <xsd:schema xmlns:xsd="http://www.w3.org/2001/XMLSchema" xmlns:xs="http://www.w3.org/2001/XMLSchema" xmlns:p="http://schemas.microsoft.com/office/2006/metadata/properties" xmlns:ns1="http://schemas.microsoft.com/sharepoint/v3" xmlns:ns2="bb3040b5-8d8f-42b6-9f7d-05a342e41b03" xmlns:ns3="36df5a28-9066-4760-a72b-f0bc94ea84aa" targetNamespace="http://schemas.microsoft.com/office/2006/metadata/properties" ma:root="true" ma:fieldsID="e24e82823f201e5f48d4c4ad3a8b3775" ns1:_="" ns2:_="" ns3:_="">
    <xsd:import namespace="http://schemas.microsoft.com/sharepoint/v3"/>
    <xsd:import namespace="bb3040b5-8d8f-42b6-9f7d-05a342e41b03"/>
    <xsd:import namespace="36df5a28-9066-4760-a72b-f0bc94ea84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040b5-8d8f-42b6-9f7d-05a342e41b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df5a28-9066-4760-a72b-f0bc94ea84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4d5c07-092b-44e5-9c92-460656c1e583}" ma:internalName="TaxCatchAll" ma:showField="CatchAllData" ma:web="36df5a28-9066-4760-a72b-f0bc94ea84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6df5a28-9066-4760-a72b-f0bc94ea84aa" xsi:nil="true"/>
    <_ip_UnifiedCompliancePolicyProperties xmlns="http://schemas.microsoft.com/sharepoint/v3" xsi:nil="true"/>
    <lcf76f155ced4ddcb4097134ff3c332f xmlns="bb3040b5-8d8f-42b6-9f7d-05a342e41b03">
      <Terms xmlns="http://schemas.microsoft.com/office/infopath/2007/PartnerControls"/>
    </lcf76f155ced4ddcb4097134ff3c332f>
    <_Flow_SignoffStatus xmlns="bb3040b5-8d8f-42b6-9f7d-05a342e41b03" xsi:nil="true"/>
  </documentManagement>
</p:properties>
</file>

<file path=customXml/itemProps1.xml><?xml version="1.0" encoding="utf-8"?>
<ds:datastoreItem xmlns:ds="http://schemas.openxmlformats.org/officeDocument/2006/customXml" ds:itemID="{87212466-AB8F-4ABD-889F-6E506CB24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3040b5-8d8f-42b6-9f7d-05a342e41b03"/>
    <ds:schemaRef ds:uri="36df5a28-9066-4760-a72b-f0bc94ea84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6D1C2E-F091-4EA8-A3D7-2C6DE784E9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65846F-36E6-428F-AE8A-898F723B7C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6df5a28-9066-4760-a72b-f0bc94ea84aa"/>
    <ds:schemaRef ds:uri="bb3040b5-8d8f-42b6-9f7d-05a342e41b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Rel Unidades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Juliano Verissimo Staine</dc:creator>
  <cp:keywords/>
  <dc:description/>
  <cp:lastModifiedBy>Marcos Aguiar Silva</cp:lastModifiedBy>
  <cp:revision/>
  <dcterms:created xsi:type="dcterms:W3CDTF">2022-12-27T19:50:22Z</dcterms:created>
  <dcterms:modified xsi:type="dcterms:W3CDTF">2023-04-26T16:43:46Z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0x01010023459750BE82AB4A855FFBD5C57E75BC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2023-04-26T16:43:46Z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f21689b4-61de-46a7-87aa-6f1fa8297e16</vt:lpwstr>
  </property>
  <property fmtid="{D5CDD505-2E9C-101B-9397-08002B2CF9AE}" pid="10" name="MSIP_Label_fde7aacd-7cc4-4c31-9e6f-7ef306428f09_ContentBits">
    <vt:lpwstr>1</vt:lpwstr>
  </property>
</Properties>
</file>